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C\Users\ZhaloSG\Desktop\Альбомы\Альбомы на 26 год\"/>
    </mc:Choice>
  </mc:AlternateContent>
  <bookViews>
    <workbookView xWindow="0" yWindow="0" windowWidth="2370" windowHeight="105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ФЕР'!$24:$24</definedName>
    <definedName name="_xlnm.Print_Area" localSheetId="0">'Смета 12 гр. по ФЕР'!$A$1:$L$247</definedName>
  </definedNames>
  <calcPr calcId="162913" iterate="1"/>
</workbook>
</file>

<file path=xl/calcChain.xml><?xml version="1.0" encoding="utf-8"?>
<calcChain xmlns="http://schemas.openxmlformats.org/spreadsheetml/2006/main">
  <c r="AE186" i="7" l="1"/>
  <c r="AE180" i="7"/>
  <c r="AE174" i="7"/>
  <c r="AE168" i="7"/>
  <c r="AE162" i="7"/>
  <c r="AE156" i="7"/>
  <c r="AE138" i="7"/>
  <c r="AE132" i="7"/>
  <c r="AE122" i="7"/>
  <c r="AE116" i="7"/>
  <c r="AE104" i="7"/>
  <c r="AE72" i="7"/>
  <c r="AE45" i="7"/>
  <c r="AE29" i="7"/>
  <c r="I245" i="7"/>
  <c r="I242" i="7"/>
  <c r="D245" i="7"/>
  <c r="D242" i="7"/>
  <c r="L236" i="7"/>
  <c r="Q236" i="7" s="1"/>
  <c r="Z236" i="7"/>
  <c r="Y236" i="7"/>
  <c r="X236" i="7"/>
  <c r="L235" i="7"/>
  <c r="G235" i="7"/>
  <c r="E235" i="7"/>
  <c r="K234" i="7"/>
  <c r="J236" i="7" s="1"/>
  <c r="P236" i="7" s="1"/>
  <c r="J234" i="7"/>
  <c r="H234" i="7"/>
  <c r="G236" i="7" s="1"/>
  <c r="O236" i="7" s="1"/>
  <c r="G234" i="7"/>
  <c r="F234" i="7"/>
  <c r="V233" i="7"/>
  <c r="T233" i="7"/>
  <c r="U233" i="7"/>
  <c r="S233" i="7"/>
  <c r="F233" i="7"/>
  <c r="E233" i="7"/>
  <c r="D233" i="7"/>
  <c r="I233" i="7"/>
  <c r="C233" i="7"/>
  <c r="B233" i="7"/>
  <c r="L232" i="7"/>
  <c r="Q232" i="7" s="1"/>
  <c r="Z232" i="7"/>
  <c r="Y232" i="7"/>
  <c r="X232" i="7"/>
  <c r="L231" i="7"/>
  <c r="G231" i="7"/>
  <c r="E231" i="7"/>
  <c r="K230" i="7"/>
  <c r="J232" i="7" s="1"/>
  <c r="P232" i="7" s="1"/>
  <c r="J230" i="7"/>
  <c r="H230" i="7"/>
  <c r="G232" i="7" s="1"/>
  <c r="O232" i="7" s="1"/>
  <c r="G230" i="7"/>
  <c r="F230" i="7"/>
  <c r="V229" i="7"/>
  <c r="T229" i="7"/>
  <c r="U229" i="7"/>
  <c r="S229" i="7"/>
  <c r="F229" i="7"/>
  <c r="E229" i="7"/>
  <c r="D229" i="7"/>
  <c r="I229" i="7"/>
  <c r="C229" i="7"/>
  <c r="B229" i="7"/>
  <c r="L228" i="7"/>
  <c r="Q228" i="7" s="1"/>
  <c r="J228" i="7"/>
  <c r="P228" i="7" s="1"/>
  <c r="Z228" i="7"/>
  <c r="Y228" i="7"/>
  <c r="X228" i="7"/>
  <c r="L227" i="7"/>
  <c r="G227" i="7"/>
  <c r="E227" i="7"/>
  <c r="K226" i="7"/>
  <c r="J226" i="7"/>
  <c r="H226" i="7"/>
  <c r="G228" i="7" s="1"/>
  <c r="O228" i="7" s="1"/>
  <c r="G226" i="7"/>
  <c r="F226" i="7"/>
  <c r="V225" i="7"/>
  <c r="T225" i="7"/>
  <c r="U225" i="7"/>
  <c r="S225" i="7"/>
  <c r="F225" i="7"/>
  <c r="E225" i="7"/>
  <c r="D225" i="7"/>
  <c r="I225" i="7"/>
  <c r="C225" i="7"/>
  <c r="B225" i="7"/>
  <c r="L224" i="7"/>
  <c r="Q224" i="7" s="1"/>
  <c r="Z224" i="7"/>
  <c r="Y224" i="7"/>
  <c r="X224" i="7"/>
  <c r="L223" i="7"/>
  <c r="G223" i="7"/>
  <c r="E223" i="7"/>
  <c r="K222" i="7"/>
  <c r="J224" i="7" s="1"/>
  <c r="P224" i="7" s="1"/>
  <c r="J222" i="7"/>
  <c r="H222" i="7"/>
  <c r="W224" i="7" s="1"/>
  <c r="G222" i="7"/>
  <c r="F222" i="7"/>
  <c r="V221" i="7"/>
  <c r="T221" i="7"/>
  <c r="U221" i="7"/>
  <c r="S221" i="7"/>
  <c r="F221" i="7"/>
  <c r="E221" i="7"/>
  <c r="D221" i="7"/>
  <c r="I221" i="7"/>
  <c r="C221" i="7"/>
  <c r="B221" i="7"/>
  <c r="L220" i="7"/>
  <c r="Q220" i="7" s="1"/>
  <c r="Z220" i="7"/>
  <c r="Y220" i="7"/>
  <c r="X220" i="7"/>
  <c r="L219" i="7"/>
  <c r="G219" i="7"/>
  <c r="E219" i="7"/>
  <c r="K218" i="7"/>
  <c r="J220" i="7" s="1"/>
  <c r="P220" i="7" s="1"/>
  <c r="J218" i="7"/>
  <c r="H218" i="7"/>
  <c r="R218" i="7" s="1"/>
  <c r="G218" i="7"/>
  <c r="F218" i="7"/>
  <c r="V217" i="7"/>
  <c r="T217" i="7"/>
  <c r="U217" i="7"/>
  <c r="S217" i="7"/>
  <c r="F217" i="7"/>
  <c r="E217" i="7"/>
  <c r="D217" i="7"/>
  <c r="I217" i="7"/>
  <c r="C217" i="7"/>
  <c r="B217" i="7"/>
  <c r="A216" i="7"/>
  <c r="L214" i="7"/>
  <c r="Q214" i="7" s="1"/>
  <c r="J214" i="7"/>
  <c r="P214" i="7" s="1"/>
  <c r="Z214" i="7"/>
  <c r="Y214" i="7"/>
  <c r="X214" i="7"/>
  <c r="L213" i="7"/>
  <c r="G213" i="7"/>
  <c r="E213" i="7"/>
  <c r="K212" i="7"/>
  <c r="J212" i="7"/>
  <c r="H212" i="7"/>
  <c r="G214" i="7" s="1"/>
  <c r="O214" i="7" s="1"/>
  <c r="G212" i="7"/>
  <c r="F212" i="7"/>
  <c r="V211" i="7"/>
  <c r="T211" i="7"/>
  <c r="U211" i="7"/>
  <c r="S211" i="7"/>
  <c r="F211" i="7"/>
  <c r="E211" i="7"/>
  <c r="D211" i="7"/>
  <c r="I211" i="7"/>
  <c r="C211" i="7"/>
  <c r="B211" i="7"/>
  <c r="Q210" i="7"/>
  <c r="L210" i="7"/>
  <c r="G210" i="7"/>
  <c r="O210" i="7" s="1"/>
  <c r="Z210" i="7"/>
  <c r="Y210" i="7"/>
  <c r="X210" i="7"/>
  <c r="L209" i="7"/>
  <c r="G209" i="7"/>
  <c r="E209" i="7"/>
  <c r="K208" i="7"/>
  <c r="J210" i="7" s="1"/>
  <c r="P210" i="7" s="1"/>
  <c r="J208" i="7"/>
  <c r="H208" i="7"/>
  <c r="W210" i="7" s="1"/>
  <c r="G208" i="7"/>
  <c r="F208" i="7"/>
  <c r="V207" i="7"/>
  <c r="T207" i="7"/>
  <c r="U207" i="7"/>
  <c r="S207" i="7"/>
  <c r="F207" i="7"/>
  <c r="E207" i="7"/>
  <c r="D207" i="7"/>
  <c r="I207" i="7"/>
  <c r="C207" i="7"/>
  <c r="B207" i="7"/>
  <c r="L206" i="7"/>
  <c r="Q206" i="7" s="1"/>
  <c r="G206" i="7"/>
  <c r="O206" i="7" s="1"/>
  <c r="Z206" i="7"/>
  <c r="Y206" i="7"/>
  <c r="X206" i="7"/>
  <c r="W206" i="7"/>
  <c r="L205" i="7"/>
  <c r="G205" i="7"/>
  <c r="E205" i="7"/>
  <c r="K204" i="7"/>
  <c r="J206" i="7" s="1"/>
  <c r="P206" i="7" s="1"/>
  <c r="J204" i="7"/>
  <c r="R204" i="7"/>
  <c r="H204" i="7"/>
  <c r="G204" i="7"/>
  <c r="F204" i="7"/>
  <c r="V203" i="7"/>
  <c r="T203" i="7"/>
  <c r="U203" i="7"/>
  <c r="S203" i="7"/>
  <c r="F203" i="7"/>
  <c r="E203" i="7"/>
  <c r="D203" i="7"/>
  <c r="I203" i="7"/>
  <c r="C203" i="7"/>
  <c r="B203" i="7"/>
  <c r="L202" i="7"/>
  <c r="Q202" i="7" s="1"/>
  <c r="Z202" i="7"/>
  <c r="Y202" i="7"/>
  <c r="X202" i="7"/>
  <c r="L201" i="7"/>
  <c r="G201" i="7"/>
  <c r="E201" i="7"/>
  <c r="K200" i="7"/>
  <c r="J202" i="7" s="1"/>
  <c r="P202" i="7" s="1"/>
  <c r="J200" i="7"/>
  <c r="H200" i="7"/>
  <c r="G202" i="7" s="1"/>
  <c r="O202" i="7" s="1"/>
  <c r="G200" i="7"/>
  <c r="F200" i="7"/>
  <c r="V199" i="7"/>
  <c r="T199" i="7"/>
  <c r="U199" i="7"/>
  <c r="S199" i="7"/>
  <c r="F199" i="7"/>
  <c r="E199" i="7"/>
  <c r="D199" i="7"/>
  <c r="I199" i="7"/>
  <c r="C199" i="7"/>
  <c r="B199" i="7"/>
  <c r="L198" i="7"/>
  <c r="Q198" i="7" s="1"/>
  <c r="Z198" i="7"/>
  <c r="Y198" i="7"/>
  <c r="X198" i="7"/>
  <c r="L197" i="7"/>
  <c r="G197" i="7"/>
  <c r="E197" i="7"/>
  <c r="K196" i="7"/>
  <c r="J198" i="7" s="1"/>
  <c r="P198" i="7" s="1"/>
  <c r="J196" i="7"/>
  <c r="H196" i="7"/>
  <c r="R196" i="7" s="1"/>
  <c r="G196" i="7"/>
  <c r="F196" i="7"/>
  <c r="V195" i="7"/>
  <c r="T195" i="7"/>
  <c r="U195" i="7"/>
  <c r="S195" i="7"/>
  <c r="F195" i="7"/>
  <c r="E195" i="7"/>
  <c r="D195" i="7"/>
  <c r="I195" i="7"/>
  <c r="C195" i="7"/>
  <c r="B195" i="7"/>
  <c r="Q194" i="7"/>
  <c r="L194" i="7"/>
  <c r="Z194" i="7"/>
  <c r="Y194" i="7"/>
  <c r="X194" i="7"/>
  <c r="L193" i="7"/>
  <c r="G193" i="7"/>
  <c r="E193" i="7"/>
  <c r="K192" i="7"/>
  <c r="J194" i="7" s="1"/>
  <c r="P194" i="7" s="1"/>
  <c r="J192" i="7"/>
  <c r="H192" i="7"/>
  <c r="G194" i="7" s="1"/>
  <c r="O194" i="7" s="1"/>
  <c r="G192" i="7"/>
  <c r="F192" i="7"/>
  <c r="V191" i="7"/>
  <c r="T191" i="7"/>
  <c r="U191" i="7"/>
  <c r="S191" i="7"/>
  <c r="F191" i="7"/>
  <c r="E191" i="7"/>
  <c r="D191" i="7"/>
  <c r="I191" i="7"/>
  <c r="C191" i="7"/>
  <c r="B191" i="7"/>
  <c r="L190" i="7"/>
  <c r="Q190" i="7" s="1"/>
  <c r="J190" i="7"/>
  <c r="P190" i="7" s="1"/>
  <c r="G190" i="7"/>
  <c r="O190" i="7" s="1"/>
  <c r="Z190" i="7"/>
  <c r="Y190" i="7"/>
  <c r="X190" i="7"/>
  <c r="W190" i="7"/>
  <c r="L189" i="7"/>
  <c r="G189" i="7"/>
  <c r="E189" i="7"/>
  <c r="K188" i="7"/>
  <c r="J188" i="7"/>
  <c r="H188" i="7"/>
  <c r="R188" i="7" s="1"/>
  <c r="G188" i="7"/>
  <c r="F188" i="7"/>
  <c r="V187" i="7"/>
  <c r="T187" i="7"/>
  <c r="U187" i="7"/>
  <c r="S187" i="7"/>
  <c r="F187" i="7"/>
  <c r="E187" i="7"/>
  <c r="D187" i="7"/>
  <c r="I187" i="7"/>
  <c r="C187" i="7"/>
  <c r="B187" i="7"/>
  <c r="A186" i="7"/>
  <c r="Q184" i="7"/>
  <c r="L184" i="7"/>
  <c r="Z184" i="7"/>
  <c r="Y184" i="7"/>
  <c r="X184" i="7"/>
  <c r="L183" i="7"/>
  <c r="G183" i="7"/>
  <c r="E183" i="7"/>
  <c r="K182" i="7"/>
  <c r="J184" i="7" s="1"/>
  <c r="P184" i="7" s="1"/>
  <c r="J182" i="7"/>
  <c r="H182" i="7"/>
  <c r="R182" i="7" s="1"/>
  <c r="G182" i="7"/>
  <c r="F182" i="7"/>
  <c r="V181" i="7"/>
  <c r="T181" i="7"/>
  <c r="U181" i="7"/>
  <c r="S181" i="7"/>
  <c r="F181" i="7"/>
  <c r="E181" i="7"/>
  <c r="D181" i="7"/>
  <c r="I181" i="7"/>
  <c r="C181" i="7"/>
  <c r="B181" i="7"/>
  <c r="A180" i="7"/>
  <c r="L178" i="7"/>
  <c r="Q178" i="7" s="1"/>
  <c r="J178" i="7"/>
  <c r="P178" i="7" s="1"/>
  <c r="Z178" i="7"/>
  <c r="Y178" i="7"/>
  <c r="X178" i="7"/>
  <c r="L177" i="7"/>
  <c r="G177" i="7"/>
  <c r="E177" i="7"/>
  <c r="K176" i="7"/>
  <c r="J176" i="7"/>
  <c r="H176" i="7"/>
  <c r="G178" i="7" s="1"/>
  <c r="O178" i="7" s="1"/>
  <c r="G176" i="7"/>
  <c r="F176" i="7"/>
  <c r="V175" i="7"/>
  <c r="T175" i="7"/>
  <c r="U175" i="7"/>
  <c r="S175" i="7"/>
  <c r="F175" i="7"/>
  <c r="E175" i="7"/>
  <c r="D175" i="7"/>
  <c r="I175" i="7"/>
  <c r="C175" i="7"/>
  <c r="B175" i="7"/>
  <c r="A174" i="7"/>
  <c r="L172" i="7"/>
  <c r="Q172" i="7" s="1"/>
  <c r="J172" i="7"/>
  <c r="P172" i="7" s="1"/>
  <c r="Z172" i="7"/>
  <c r="Y172" i="7"/>
  <c r="X172" i="7"/>
  <c r="L171" i="7"/>
  <c r="G171" i="7"/>
  <c r="E171" i="7"/>
  <c r="K170" i="7"/>
  <c r="J170" i="7"/>
  <c r="H170" i="7"/>
  <c r="R170" i="7" s="1"/>
  <c r="G170" i="7"/>
  <c r="F170" i="7"/>
  <c r="V169" i="7"/>
  <c r="T169" i="7"/>
  <c r="U169" i="7"/>
  <c r="S169" i="7"/>
  <c r="F169" i="7"/>
  <c r="E169" i="7"/>
  <c r="D169" i="7"/>
  <c r="I169" i="7"/>
  <c r="C169" i="7"/>
  <c r="B169" i="7"/>
  <c r="A168" i="7"/>
  <c r="Q166" i="7"/>
  <c r="L166" i="7"/>
  <c r="Z166" i="7"/>
  <c r="Y166" i="7"/>
  <c r="X166" i="7"/>
  <c r="L165" i="7"/>
  <c r="G165" i="7"/>
  <c r="E165" i="7"/>
  <c r="K164" i="7"/>
  <c r="J166" i="7" s="1"/>
  <c r="P166" i="7" s="1"/>
  <c r="J164" i="7"/>
  <c r="H164" i="7"/>
  <c r="R164" i="7" s="1"/>
  <c r="G164" i="7"/>
  <c r="F164" i="7"/>
  <c r="V163" i="7"/>
  <c r="T163" i="7"/>
  <c r="U163" i="7"/>
  <c r="S163" i="7"/>
  <c r="F163" i="7"/>
  <c r="E163" i="7"/>
  <c r="D163" i="7"/>
  <c r="I163" i="7"/>
  <c r="C163" i="7"/>
  <c r="B163" i="7"/>
  <c r="A162" i="7"/>
  <c r="Q160" i="7"/>
  <c r="L160" i="7"/>
  <c r="J160" i="7"/>
  <c r="P160" i="7" s="1"/>
  <c r="Z160" i="7"/>
  <c r="Y160" i="7"/>
  <c r="X160" i="7"/>
  <c r="L159" i="7"/>
  <c r="G159" i="7"/>
  <c r="E159" i="7"/>
  <c r="K158" i="7"/>
  <c r="J158" i="7"/>
  <c r="H158" i="7"/>
  <c r="G160" i="7" s="1"/>
  <c r="O160" i="7" s="1"/>
  <c r="G158" i="7"/>
  <c r="F158" i="7"/>
  <c r="V157" i="7"/>
  <c r="T157" i="7"/>
  <c r="U157" i="7"/>
  <c r="S157" i="7"/>
  <c r="F157" i="7"/>
  <c r="E157" i="7"/>
  <c r="D157" i="7"/>
  <c r="I157" i="7"/>
  <c r="C157" i="7"/>
  <c r="B157" i="7"/>
  <c r="A156" i="7"/>
  <c r="L154" i="7"/>
  <c r="Q154" i="7" s="1"/>
  <c r="Z154" i="7"/>
  <c r="Y154" i="7"/>
  <c r="X154" i="7"/>
  <c r="L153" i="7"/>
  <c r="G153" i="7"/>
  <c r="E153" i="7"/>
  <c r="K152" i="7"/>
  <c r="J154" i="7" s="1"/>
  <c r="P154" i="7" s="1"/>
  <c r="J152" i="7"/>
  <c r="H152" i="7"/>
  <c r="R152" i="7" s="1"/>
  <c r="G152" i="7"/>
  <c r="F152" i="7"/>
  <c r="V151" i="7"/>
  <c r="T151" i="7"/>
  <c r="U151" i="7"/>
  <c r="S151" i="7"/>
  <c r="F151" i="7"/>
  <c r="E151" i="7"/>
  <c r="D151" i="7"/>
  <c r="I151" i="7"/>
  <c r="C151" i="7"/>
  <c r="B151" i="7"/>
  <c r="A150" i="7"/>
  <c r="L148" i="7"/>
  <c r="Q148" i="7" s="1"/>
  <c r="G148" i="7"/>
  <c r="O148" i="7" s="1"/>
  <c r="Z148" i="7"/>
  <c r="Y148" i="7"/>
  <c r="X148" i="7"/>
  <c r="L147" i="7"/>
  <c r="G147" i="7"/>
  <c r="E147" i="7"/>
  <c r="K146" i="7"/>
  <c r="J148" i="7" s="1"/>
  <c r="P148" i="7" s="1"/>
  <c r="J146" i="7"/>
  <c r="H146" i="7"/>
  <c r="R146" i="7" s="1"/>
  <c r="G146" i="7"/>
  <c r="F146" i="7"/>
  <c r="V145" i="7"/>
  <c r="T145" i="7"/>
  <c r="U145" i="7"/>
  <c r="S145" i="7"/>
  <c r="F145" i="7"/>
  <c r="E145" i="7"/>
  <c r="D145" i="7"/>
  <c r="I145" i="7"/>
  <c r="C145" i="7"/>
  <c r="B145" i="7"/>
  <c r="A144" i="7"/>
  <c r="Q142" i="7"/>
  <c r="L142" i="7"/>
  <c r="Z142" i="7"/>
  <c r="Y142" i="7"/>
  <c r="X142" i="7"/>
  <c r="L141" i="7"/>
  <c r="G141" i="7"/>
  <c r="E141" i="7"/>
  <c r="K140" i="7"/>
  <c r="J142" i="7" s="1"/>
  <c r="P142" i="7" s="1"/>
  <c r="J140" i="7"/>
  <c r="H140" i="7"/>
  <c r="G142" i="7" s="1"/>
  <c r="O142" i="7" s="1"/>
  <c r="G140" i="7"/>
  <c r="F140" i="7"/>
  <c r="V139" i="7"/>
  <c r="T139" i="7"/>
  <c r="U139" i="7"/>
  <c r="S139" i="7"/>
  <c r="F139" i="7"/>
  <c r="E139" i="7"/>
  <c r="D139" i="7"/>
  <c r="I139" i="7"/>
  <c r="C139" i="7"/>
  <c r="B139" i="7"/>
  <c r="A138" i="7"/>
  <c r="L136" i="7"/>
  <c r="Q136" i="7" s="1"/>
  <c r="J136" i="7"/>
  <c r="P136" i="7" s="1"/>
  <c r="G136" i="7"/>
  <c r="O136" i="7" s="1"/>
  <c r="Z136" i="7"/>
  <c r="Y136" i="7"/>
  <c r="X136" i="7"/>
  <c r="L135" i="7"/>
  <c r="G135" i="7"/>
  <c r="E135" i="7"/>
  <c r="K134" i="7"/>
  <c r="J134" i="7"/>
  <c r="H134" i="7"/>
  <c r="R134" i="7" s="1"/>
  <c r="G134" i="7"/>
  <c r="F134" i="7"/>
  <c r="V133" i="7"/>
  <c r="T133" i="7"/>
  <c r="U133" i="7"/>
  <c r="S133" i="7"/>
  <c r="F133" i="7"/>
  <c r="E133" i="7"/>
  <c r="D133" i="7"/>
  <c r="I133" i="7"/>
  <c r="C133" i="7"/>
  <c r="B133" i="7"/>
  <c r="A132" i="7"/>
  <c r="L130" i="7"/>
  <c r="Q130" i="7" s="1"/>
  <c r="Z130" i="7"/>
  <c r="Y130" i="7"/>
  <c r="X130" i="7"/>
  <c r="L129" i="7"/>
  <c r="G129" i="7"/>
  <c r="E129" i="7"/>
  <c r="K128" i="7"/>
  <c r="J130" i="7" s="1"/>
  <c r="P130" i="7" s="1"/>
  <c r="J128" i="7"/>
  <c r="H128" i="7"/>
  <c r="R128" i="7" s="1"/>
  <c r="G128" i="7"/>
  <c r="F128" i="7"/>
  <c r="V127" i="7"/>
  <c r="T127" i="7"/>
  <c r="U127" i="7"/>
  <c r="S127" i="7"/>
  <c r="F127" i="7"/>
  <c r="E127" i="7"/>
  <c r="D127" i="7"/>
  <c r="I127" i="7"/>
  <c r="C127" i="7"/>
  <c r="B127" i="7"/>
  <c r="O126" i="7"/>
  <c r="L126" i="7"/>
  <c r="Q126" i="7" s="1"/>
  <c r="G126" i="7"/>
  <c r="Z126" i="7"/>
  <c r="Y126" i="7"/>
  <c r="X126" i="7"/>
  <c r="L125" i="7"/>
  <c r="G125" i="7"/>
  <c r="E125" i="7"/>
  <c r="K124" i="7"/>
  <c r="J126" i="7" s="1"/>
  <c r="P126" i="7" s="1"/>
  <c r="J124" i="7"/>
  <c r="R124" i="7"/>
  <c r="H124" i="7"/>
  <c r="W126" i="7" s="1"/>
  <c r="G124" i="7"/>
  <c r="F124" i="7"/>
  <c r="V123" i="7"/>
  <c r="T123" i="7"/>
  <c r="U123" i="7"/>
  <c r="S123" i="7"/>
  <c r="F123" i="7"/>
  <c r="E123" i="7"/>
  <c r="D123" i="7"/>
  <c r="I123" i="7"/>
  <c r="C123" i="7"/>
  <c r="B123" i="7"/>
  <c r="A122" i="7"/>
  <c r="L120" i="7"/>
  <c r="Q120" i="7" s="1"/>
  <c r="G120" i="7"/>
  <c r="O120" i="7" s="1"/>
  <c r="Z120" i="7"/>
  <c r="Y120" i="7"/>
  <c r="X120" i="7"/>
  <c r="L119" i="7"/>
  <c r="G119" i="7"/>
  <c r="E119" i="7"/>
  <c r="K118" i="7"/>
  <c r="J120" i="7" s="1"/>
  <c r="P120" i="7" s="1"/>
  <c r="J118" i="7"/>
  <c r="R118" i="7"/>
  <c r="H118" i="7"/>
  <c r="W120" i="7" s="1"/>
  <c r="G118" i="7"/>
  <c r="F118" i="7"/>
  <c r="V117" i="7"/>
  <c r="T117" i="7"/>
  <c r="U117" i="7"/>
  <c r="S117" i="7"/>
  <c r="F117" i="7"/>
  <c r="E117" i="7"/>
  <c r="D117" i="7"/>
  <c r="I117" i="7"/>
  <c r="C117" i="7"/>
  <c r="B117" i="7"/>
  <c r="A116" i="7"/>
  <c r="L114" i="7"/>
  <c r="Q114" i="7" s="1"/>
  <c r="Z114" i="7"/>
  <c r="Y114" i="7"/>
  <c r="X114" i="7"/>
  <c r="L113" i="7"/>
  <c r="G113" i="7"/>
  <c r="E113" i="7"/>
  <c r="K112" i="7"/>
  <c r="J114" i="7" s="1"/>
  <c r="P114" i="7" s="1"/>
  <c r="J112" i="7"/>
  <c r="H112" i="7"/>
  <c r="R112" i="7" s="1"/>
  <c r="G112" i="7"/>
  <c r="F112" i="7"/>
  <c r="C111" i="7"/>
  <c r="V110" i="7"/>
  <c r="T110" i="7"/>
  <c r="U110" i="7"/>
  <c r="S110" i="7"/>
  <c r="F110" i="7"/>
  <c r="E110" i="7"/>
  <c r="D110" i="7"/>
  <c r="I110" i="7"/>
  <c r="C110" i="7"/>
  <c r="B110" i="7"/>
  <c r="Q109" i="7"/>
  <c r="P109" i="7"/>
  <c r="O109" i="7"/>
  <c r="L109" i="7"/>
  <c r="J109" i="7"/>
  <c r="G109" i="7"/>
  <c r="Z109" i="7"/>
  <c r="Y109" i="7"/>
  <c r="X109" i="7"/>
  <c r="L108" i="7"/>
  <c r="G108" i="7"/>
  <c r="E108" i="7"/>
  <c r="K107" i="7"/>
  <c r="J107" i="7"/>
  <c r="H107" i="7"/>
  <c r="W109" i="7" s="1"/>
  <c r="G107" i="7"/>
  <c r="F107" i="7"/>
  <c r="C106" i="7"/>
  <c r="V105" i="7"/>
  <c r="T105" i="7"/>
  <c r="U105" i="7"/>
  <c r="S105" i="7"/>
  <c r="F105" i="7"/>
  <c r="E105" i="7"/>
  <c r="D105" i="7"/>
  <c r="I105" i="7"/>
  <c r="C105" i="7"/>
  <c r="B105" i="7"/>
  <c r="A104" i="7"/>
  <c r="L102" i="7"/>
  <c r="Q102" i="7" s="1"/>
  <c r="J102" i="7"/>
  <c r="P102" i="7" s="1"/>
  <c r="Z102" i="7"/>
  <c r="Y102" i="7"/>
  <c r="X102" i="7"/>
  <c r="W102" i="7"/>
  <c r="L101" i="7"/>
  <c r="G101" i="7"/>
  <c r="E101" i="7"/>
  <c r="K100" i="7"/>
  <c r="J100" i="7"/>
  <c r="H100" i="7"/>
  <c r="R100" i="7" s="1"/>
  <c r="G100" i="7"/>
  <c r="F100" i="7"/>
  <c r="C99" i="7"/>
  <c r="V98" i="7"/>
  <c r="T98" i="7"/>
  <c r="U98" i="7"/>
  <c r="S98" i="7"/>
  <c r="F98" i="7"/>
  <c r="E98" i="7"/>
  <c r="D98" i="7"/>
  <c r="I98" i="7"/>
  <c r="C98" i="7"/>
  <c r="B98" i="7"/>
  <c r="Q97" i="7"/>
  <c r="L97" i="7"/>
  <c r="Z97" i="7"/>
  <c r="Y97" i="7"/>
  <c r="X97" i="7"/>
  <c r="L96" i="7"/>
  <c r="G96" i="7"/>
  <c r="E96" i="7"/>
  <c r="K95" i="7"/>
  <c r="J97" i="7" s="1"/>
  <c r="P97" i="7" s="1"/>
  <c r="J95" i="7"/>
  <c r="H95" i="7"/>
  <c r="R95" i="7" s="1"/>
  <c r="G95" i="7"/>
  <c r="F95" i="7"/>
  <c r="C94" i="7"/>
  <c r="V93" i="7"/>
  <c r="T93" i="7"/>
  <c r="U93" i="7"/>
  <c r="S93" i="7"/>
  <c r="F93" i="7"/>
  <c r="E93" i="7"/>
  <c r="D93" i="7"/>
  <c r="I93" i="7"/>
  <c r="C93" i="7"/>
  <c r="B93" i="7"/>
  <c r="L92" i="7"/>
  <c r="Q92" i="7" s="1"/>
  <c r="Z92" i="7"/>
  <c r="Y92" i="7"/>
  <c r="X92" i="7"/>
  <c r="L91" i="7"/>
  <c r="G91" i="7"/>
  <c r="E91" i="7"/>
  <c r="K90" i="7"/>
  <c r="J92" i="7" s="1"/>
  <c r="P92" i="7" s="1"/>
  <c r="J90" i="7"/>
  <c r="H90" i="7"/>
  <c r="G92" i="7" s="1"/>
  <c r="O92" i="7" s="1"/>
  <c r="G90" i="7"/>
  <c r="F90" i="7"/>
  <c r="C89" i="7"/>
  <c r="V88" i="7"/>
  <c r="T88" i="7"/>
  <c r="U88" i="7"/>
  <c r="S88" i="7"/>
  <c r="F88" i="7"/>
  <c r="E88" i="7"/>
  <c r="D88" i="7"/>
  <c r="I88" i="7"/>
  <c r="C88" i="7"/>
  <c r="B88" i="7"/>
  <c r="L87" i="7"/>
  <c r="Q87" i="7" s="1"/>
  <c r="J87" i="7"/>
  <c r="P87" i="7" s="1"/>
  <c r="G87" i="7"/>
  <c r="O87" i="7" s="1"/>
  <c r="Z87" i="7"/>
  <c r="Y87" i="7"/>
  <c r="X87" i="7"/>
  <c r="W87" i="7"/>
  <c r="L86" i="7"/>
  <c r="G86" i="7"/>
  <c r="E86" i="7"/>
  <c r="K85" i="7"/>
  <c r="J85" i="7"/>
  <c r="H85" i="7"/>
  <c r="R85" i="7" s="1"/>
  <c r="G85" i="7"/>
  <c r="F85" i="7"/>
  <c r="C84" i="7"/>
  <c r="V83" i="7"/>
  <c r="T83" i="7"/>
  <c r="U83" i="7"/>
  <c r="S83" i="7"/>
  <c r="F83" i="7"/>
  <c r="E83" i="7"/>
  <c r="D83" i="7"/>
  <c r="I83" i="7"/>
  <c r="C83" i="7"/>
  <c r="B83" i="7"/>
  <c r="Q82" i="7"/>
  <c r="L82" i="7"/>
  <c r="Z82" i="7"/>
  <c r="Y82" i="7"/>
  <c r="X82" i="7"/>
  <c r="L81" i="7"/>
  <c r="G81" i="7"/>
  <c r="E81" i="7"/>
  <c r="K80" i="7"/>
  <c r="J82" i="7" s="1"/>
  <c r="P82" i="7" s="1"/>
  <c r="J80" i="7"/>
  <c r="H80" i="7"/>
  <c r="R80" i="7" s="1"/>
  <c r="G80" i="7"/>
  <c r="F80" i="7"/>
  <c r="C79" i="7"/>
  <c r="V78" i="7"/>
  <c r="T78" i="7"/>
  <c r="U78" i="7"/>
  <c r="S78" i="7"/>
  <c r="F78" i="7"/>
  <c r="E78" i="7"/>
  <c r="D78" i="7"/>
  <c r="I78" i="7"/>
  <c r="C78" i="7"/>
  <c r="B78" i="7"/>
  <c r="L77" i="7"/>
  <c r="Q77" i="7" s="1"/>
  <c r="Z77" i="7"/>
  <c r="Y77" i="7"/>
  <c r="X77" i="7"/>
  <c r="L76" i="7"/>
  <c r="G76" i="7"/>
  <c r="E76" i="7"/>
  <c r="K75" i="7"/>
  <c r="J77" i="7" s="1"/>
  <c r="P77" i="7" s="1"/>
  <c r="J75" i="7"/>
  <c r="H75" i="7"/>
  <c r="G77" i="7" s="1"/>
  <c r="O77" i="7" s="1"/>
  <c r="G75" i="7"/>
  <c r="F75" i="7"/>
  <c r="C74" i="7"/>
  <c r="V73" i="7"/>
  <c r="T73" i="7"/>
  <c r="U73" i="7"/>
  <c r="S73" i="7"/>
  <c r="F73" i="7"/>
  <c r="E73" i="7"/>
  <c r="D73" i="7"/>
  <c r="I73" i="7"/>
  <c r="C73" i="7"/>
  <c r="B73" i="7"/>
  <c r="A72" i="7"/>
  <c r="L70" i="7"/>
  <c r="Q70" i="7" s="1"/>
  <c r="J70" i="7"/>
  <c r="P70" i="7" s="1"/>
  <c r="Z70" i="7"/>
  <c r="Y70" i="7"/>
  <c r="X70" i="7"/>
  <c r="L69" i="7"/>
  <c r="G69" i="7"/>
  <c r="E69" i="7"/>
  <c r="K68" i="7"/>
  <c r="J68" i="7"/>
  <c r="H68" i="7"/>
  <c r="W70" i="7" s="1"/>
  <c r="G68" i="7"/>
  <c r="F68" i="7"/>
  <c r="C67" i="7"/>
  <c r="V66" i="7"/>
  <c r="T66" i="7"/>
  <c r="U66" i="7"/>
  <c r="S66" i="7"/>
  <c r="F66" i="7"/>
  <c r="E66" i="7"/>
  <c r="D66" i="7"/>
  <c r="I66" i="7"/>
  <c r="C66" i="7"/>
  <c r="B66" i="7"/>
  <c r="L65" i="7"/>
  <c r="Q65" i="7" s="1"/>
  <c r="Z65" i="7"/>
  <c r="Y65" i="7"/>
  <c r="X65" i="7"/>
  <c r="L64" i="7"/>
  <c r="G64" i="7"/>
  <c r="E64" i="7"/>
  <c r="K63" i="7"/>
  <c r="J65" i="7" s="1"/>
  <c r="P65" i="7" s="1"/>
  <c r="J63" i="7"/>
  <c r="H63" i="7"/>
  <c r="R63" i="7" s="1"/>
  <c r="G63" i="7"/>
  <c r="F63" i="7"/>
  <c r="C62" i="7"/>
  <c r="V61" i="7"/>
  <c r="T61" i="7"/>
  <c r="U61" i="7"/>
  <c r="S61" i="7"/>
  <c r="F61" i="7"/>
  <c r="E61" i="7"/>
  <c r="D61" i="7"/>
  <c r="I61" i="7"/>
  <c r="C61" i="7"/>
  <c r="B61" i="7"/>
  <c r="L60" i="7"/>
  <c r="Q60" i="7" s="1"/>
  <c r="J60" i="7"/>
  <c r="P60" i="7" s="1"/>
  <c r="Z60" i="7"/>
  <c r="Y60" i="7"/>
  <c r="X60" i="7"/>
  <c r="L59" i="7"/>
  <c r="G59" i="7"/>
  <c r="E59" i="7"/>
  <c r="K58" i="7"/>
  <c r="J58" i="7"/>
  <c r="H58" i="7"/>
  <c r="G60" i="7" s="1"/>
  <c r="O60" i="7" s="1"/>
  <c r="G58" i="7"/>
  <c r="F58" i="7"/>
  <c r="C57" i="7"/>
  <c r="V56" i="7"/>
  <c r="T56" i="7"/>
  <c r="U56" i="7"/>
  <c r="S56" i="7"/>
  <c r="F56" i="7"/>
  <c r="E56" i="7"/>
  <c r="D56" i="7"/>
  <c r="I56" i="7"/>
  <c r="C56" i="7"/>
  <c r="B56" i="7"/>
  <c r="L55" i="7"/>
  <c r="Q55" i="7" s="1"/>
  <c r="Z55" i="7"/>
  <c r="Y55" i="7"/>
  <c r="X55" i="7"/>
  <c r="L54" i="7"/>
  <c r="G54" i="7"/>
  <c r="E54" i="7"/>
  <c r="K53" i="7"/>
  <c r="J55" i="7" s="1"/>
  <c r="P55" i="7" s="1"/>
  <c r="J53" i="7"/>
  <c r="H53" i="7"/>
  <c r="W55" i="7" s="1"/>
  <c r="G53" i="7"/>
  <c r="F53" i="7"/>
  <c r="C52" i="7"/>
  <c r="V51" i="7"/>
  <c r="T51" i="7"/>
  <c r="U51" i="7"/>
  <c r="S51" i="7"/>
  <c r="F51" i="7"/>
  <c r="E51" i="7"/>
  <c r="D51" i="7"/>
  <c r="I51" i="7"/>
  <c r="C51" i="7"/>
  <c r="B51" i="7"/>
  <c r="L50" i="7"/>
  <c r="Q50" i="7" s="1"/>
  <c r="Z50" i="7"/>
  <c r="Y50" i="7"/>
  <c r="X50" i="7"/>
  <c r="L49" i="7"/>
  <c r="G49" i="7"/>
  <c r="E49" i="7"/>
  <c r="K48" i="7"/>
  <c r="J50" i="7" s="1"/>
  <c r="P50" i="7" s="1"/>
  <c r="J48" i="7"/>
  <c r="H48" i="7"/>
  <c r="R48" i="7" s="1"/>
  <c r="G48" i="7"/>
  <c r="F48" i="7"/>
  <c r="C47" i="7"/>
  <c r="V46" i="7"/>
  <c r="T46" i="7"/>
  <c r="U46" i="7"/>
  <c r="S46" i="7"/>
  <c r="F46" i="7"/>
  <c r="E46" i="7"/>
  <c r="D46" i="7"/>
  <c r="I46" i="7"/>
  <c r="C46" i="7"/>
  <c r="B46" i="7"/>
  <c r="A45" i="7"/>
  <c r="A43" i="7"/>
  <c r="L41" i="7"/>
  <c r="Q41" i="7" s="1"/>
  <c r="Z41" i="7"/>
  <c r="Y41" i="7"/>
  <c r="X41" i="7"/>
  <c r="L40" i="7"/>
  <c r="G40" i="7"/>
  <c r="E40" i="7"/>
  <c r="K39" i="7"/>
  <c r="J41" i="7" s="1"/>
  <c r="P41" i="7" s="1"/>
  <c r="J39" i="7"/>
  <c r="H39" i="7"/>
  <c r="G41" i="7" s="1"/>
  <c r="O41" i="7" s="1"/>
  <c r="G39" i="7"/>
  <c r="F39" i="7"/>
  <c r="V38" i="7"/>
  <c r="T38" i="7"/>
  <c r="U38" i="7"/>
  <c r="S38" i="7"/>
  <c r="F38" i="7"/>
  <c r="E38" i="7"/>
  <c r="D38" i="7"/>
  <c r="I38" i="7"/>
  <c r="C38" i="7"/>
  <c r="B38" i="7"/>
  <c r="L37" i="7"/>
  <c r="Q37" i="7" s="1"/>
  <c r="Z37" i="7"/>
  <c r="Y37" i="7"/>
  <c r="X37" i="7"/>
  <c r="L36" i="7"/>
  <c r="G36" i="7"/>
  <c r="E36" i="7"/>
  <c r="K35" i="7"/>
  <c r="J37" i="7" s="1"/>
  <c r="P37" i="7" s="1"/>
  <c r="J35" i="7"/>
  <c r="R35" i="7"/>
  <c r="H35" i="7"/>
  <c r="G37" i="7" s="1"/>
  <c r="O37" i="7" s="1"/>
  <c r="G35" i="7"/>
  <c r="F35" i="7"/>
  <c r="V34" i="7"/>
  <c r="T34" i="7"/>
  <c r="U34" i="7"/>
  <c r="S34" i="7"/>
  <c r="F34" i="7"/>
  <c r="E34" i="7"/>
  <c r="D34" i="7"/>
  <c r="I34" i="7"/>
  <c r="C34" i="7"/>
  <c r="B34" i="7"/>
  <c r="Q33" i="7"/>
  <c r="L33" i="7"/>
  <c r="J33" i="7"/>
  <c r="P33" i="7" s="1"/>
  <c r="Z33" i="7"/>
  <c r="Y33" i="7"/>
  <c r="X33" i="7"/>
  <c r="L32" i="7"/>
  <c r="G32" i="7"/>
  <c r="E32" i="7"/>
  <c r="K31" i="7"/>
  <c r="J31" i="7"/>
  <c r="H31" i="7"/>
  <c r="R31" i="7" s="1"/>
  <c r="G31" i="7"/>
  <c r="F31" i="7"/>
  <c r="V30" i="7"/>
  <c r="T30" i="7"/>
  <c r="U30" i="7"/>
  <c r="S30" i="7"/>
  <c r="F30" i="7"/>
  <c r="E30" i="7"/>
  <c r="D30" i="7"/>
  <c r="I30" i="7"/>
  <c r="C30" i="7"/>
  <c r="B30" i="7"/>
  <c r="A29" i="7"/>
  <c r="C27" i="7"/>
  <c r="A26" i="7"/>
  <c r="A14" i="7"/>
  <c r="B11" i="7"/>
  <c r="B7" i="7"/>
  <c r="H5" i="7"/>
  <c r="A1" i="7"/>
  <c r="W114" i="7" l="1"/>
  <c r="W154" i="7"/>
  <c r="G166" i="7"/>
  <c r="O166" i="7" s="1"/>
  <c r="R208" i="7"/>
  <c r="W37" i="7"/>
  <c r="G102" i="7"/>
  <c r="O102" i="7" s="1"/>
  <c r="R107" i="7"/>
  <c r="R230" i="7"/>
  <c r="G154" i="7"/>
  <c r="O154" i="7" s="1"/>
  <c r="W198" i="7"/>
  <c r="W172" i="7"/>
  <c r="G184" i="7"/>
  <c r="O184" i="7" s="1"/>
  <c r="G220" i="7"/>
  <c r="O220" i="7" s="1"/>
  <c r="W232" i="7"/>
  <c r="G55" i="7"/>
  <c r="O55" i="7" s="1"/>
  <c r="G82" i="7"/>
  <c r="O82" i="7" s="1"/>
  <c r="G70" i="7"/>
  <c r="O70" i="7" s="1"/>
  <c r="G130" i="7"/>
  <c r="O130" i="7" s="1"/>
  <c r="G172" i="7"/>
  <c r="O172" i="7" s="1"/>
  <c r="W202" i="7"/>
  <c r="G224" i="7"/>
  <c r="O224" i="7" s="1"/>
  <c r="G97" i="7"/>
  <c r="O97" i="7" s="1"/>
  <c r="W136" i="7"/>
  <c r="R58" i="7"/>
  <c r="R192" i="7"/>
  <c r="R75" i="7"/>
  <c r="W82" i="7"/>
  <c r="R90" i="7"/>
  <c r="W97" i="7"/>
  <c r="W130" i="7"/>
  <c r="R140" i="7"/>
  <c r="W148" i="7"/>
  <c r="R158" i="7"/>
  <c r="W166" i="7"/>
  <c r="R176" i="7"/>
  <c r="W184" i="7"/>
  <c r="R212" i="7"/>
  <c r="W220" i="7"/>
  <c r="R39" i="7"/>
  <c r="R226" i="7"/>
  <c r="G198" i="7"/>
  <c r="O198" i="7" s="1"/>
  <c r="R234" i="7"/>
  <c r="G33" i="7"/>
  <c r="O33" i="7" s="1"/>
  <c r="W41" i="7"/>
  <c r="G50" i="7"/>
  <c r="O50" i="7" s="1"/>
  <c r="G65" i="7"/>
  <c r="O65" i="7" s="1"/>
  <c r="R200" i="7"/>
  <c r="W50" i="7"/>
  <c r="W228" i="7"/>
  <c r="W33" i="7"/>
  <c r="W65" i="7"/>
  <c r="R53" i="7"/>
  <c r="W60" i="7"/>
  <c r="R68" i="7"/>
  <c r="G114" i="7"/>
  <c r="O114" i="7" s="1"/>
  <c r="W194" i="7"/>
  <c r="R222" i="7"/>
  <c r="W77" i="7"/>
  <c r="W92" i="7"/>
  <c r="W142" i="7"/>
  <c r="W160" i="7"/>
  <c r="W178" i="7"/>
  <c r="W214" i="7"/>
  <c r="W23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1" i="3"/>
  <c r="Y1" i="3"/>
  <c r="CU1" i="3"/>
  <c r="CV1" i="3"/>
  <c r="CX1" i="3"/>
  <c r="DG1" i="3" s="1"/>
  <c r="CY1" i="3"/>
  <c r="CZ1" i="3"/>
  <c r="DB1" i="3" s="1"/>
  <c r="DA1" i="3"/>
  <c r="DC1" i="3"/>
  <c r="DF1" i="3"/>
  <c r="DH1" i="3"/>
  <c r="DI1" i="3"/>
  <c r="DJ1" i="3" s="1"/>
  <c r="A2" i="3"/>
  <c r="Y2" i="3"/>
  <c r="CU2" i="3"/>
  <c r="CV2" i="3"/>
  <c r="CX2" i="3"/>
  <c r="CY2" i="3"/>
  <c r="CZ2" i="3"/>
  <c r="DA2" i="3"/>
  <c r="DB2" i="3"/>
  <c r="DC2" i="3"/>
  <c r="DG2" i="3"/>
  <c r="DI2" i="3"/>
  <c r="DJ2" i="3" s="1"/>
  <c r="A3" i="3"/>
  <c r="Y3" i="3"/>
  <c r="CU3" i="3"/>
  <c r="CV3" i="3"/>
  <c r="CX3" i="3"/>
  <c r="DI3" i="3" s="1"/>
  <c r="DJ3" i="3" s="1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X6" i="3" s="1"/>
  <c r="DG6" i="3" s="1"/>
  <c r="CU6" i="3"/>
  <c r="CY6" i="3"/>
  <c r="CZ6" i="3"/>
  <c r="DB6" i="3" s="1"/>
  <c r="DA6" i="3"/>
  <c r="DC6" i="3"/>
  <c r="A7" i="3"/>
  <c r="Y7" i="3"/>
  <c r="CX7" i="3" s="1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V9" i="3" s="1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X15" i="3" s="1"/>
  <c r="CV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U17" i="3"/>
  <c r="CV17" i="3"/>
  <c r="CX17" i="3"/>
  <c r="DG17" i="3" s="1"/>
  <c r="CY17" i="3"/>
  <c r="CZ17" i="3"/>
  <c r="DB17" i="3" s="1"/>
  <c r="DA17" i="3"/>
  <c r="DC17" i="3"/>
  <c r="DH17" i="3"/>
  <c r="DI17" i="3"/>
  <c r="DJ17" i="3"/>
  <c r="A18" i="3"/>
  <c r="Y18" i="3"/>
  <c r="CX18" i="3" s="1"/>
  <c r="DG18" i="3" s="1"/>
  <c r="CU18" i="3"/>
  <c r="CV18" i="3"/>
  <c r="CY18" i="3"/>
  <c r="CZ18" i="3"/>
  <c r="DB18" i="3" s="1"/>
  <c r="DA18" i="3"/>
  <c r="DC18" i="3"/>
  <c r="DF18" i="3"/>
  <c r="DH18" i="3"/>
  <c r="DI18" i="3"/>
  <c r="DJ18" i="3" s="1"/>
  <c r="A19" i="3"/>
  <c r="Y19" i="3"/>
  <c r="CU19" i="3"/>
  <c r="CV19" i="3"/>
  <c r="CX19" i="3"/>
  <c r="CY19" i="3"/>
  <c r="CZ19" i="3"/>
  <c r="DB19" i="3" s="1"/>
  <c r="DA19" i="3"/>
  <c r="DC19" i="3"/>
  <c r="A20" i="3"/>
  <c r="Y20" i="3"/>
  <c r="CU20" i="3"/>
  <c r="CV20" i="3"/>
  <c r="CX20" i="3"/>
  <c r="CY20" i="3"/>
  <c r="CZ20" i="3"/>
  <c r="DA20" i="3"/>
  <c r="DB20" i="3"/>
  <c r="DC20" i="3"/>
  <c r="DG20" i="3"/>
  <c r="DI20" i="3"/>
  <c r="DJ20" i="3" s="1"/>
  <c r="A21" i="3"/>
  <c r="Y21" i="3"/>
  <c r="CU21" i="3"/>
  <c r="CV21" i="3"/>
  <c r="CX21" i="3"/>
  <c r="DI21" i="3" s="1"/>
  <c r="CY21" i="3"/>
  <c r="CZ21" i="3"/>
  <c r="DA21" i="3"/>
  <c r="DB21" i="3"/>
  <c r="DC21" i="3"/>
  <c r="DF21" i="3"/>
  <c r="DG21" i="3"/>
  <c r="DH21" i="3"/>
  <c r="DJ21" i="3"/>
  <c r="A22" i="3"/>
  <c r="Y22" i="3"/>
  <c r="CX22" i="3" s="1"/>
  <c r="CU22" i="3"/>
  <c r="CV22" i="3"/>
  <c r="CY22" i="3"/>
  <c r="CZ22" i="3"/>
  <c r="DB22" i="3" s="1"/>
  <c r="DA22" i="3"/>
  <c r="DC22" i="3"/>
  <c r="A23" i="3"/>
  <c r="Y23" i="3"/>
  <c r="CU23" i="3"/>
  <c r="CV23" i="3"/>
  <c r="CX23" i="3"/>
  <c r="DG23" i="3" s="1"/>
  <c r="CY23" i="3"/>
  <c r="CZ23" i="3"/>
  <c r="DB23" i="3" s="1"/>
  <c r="DA23" i="3"/>
  <c r="DC23" i="3"/>
  <c r="DI23" i="3"/>
  <c r="DJ23" i="3" s="1"/>
  <c r="A24" i="3"/>
  <c r="Y24" i="3"/>
  <c r="CX24" i="3" s="1"/>
  <c r="DG24" i="3" s="1"/>
  <c r="CU24" i="3"/>
  <c r="CV24" i="3"/>
  <c r="CY24" i="3"/>
  <c r="CZ24" i="3"/>
  <c r="DB24" i="3" s="1"/>
  <c r="DA24" i="3"/>
  <c r="DC24" i="3"/>
  <c r="DF24" i="3"/>
  <c r="DH24" i="3"/>
  <c r="DI24" i="3"/>
  <c r="DJ24" i="3" s="1"/>
  <c r="A25" i="3"/>
  <c r="Y25" i="3"/>
  <c r="CU25" i="3"/>
  <c r="CY25" i="3"/>
  <c r="CZ25" i="3"/>
  <c r="DA25" i="3"/>
  <c r="DB25" i="3"/>
  <c r="DC25" i="3"/>
  <c r="A26" i="3"/>
  <c r="Y26" i="3"/>
  <c r="CU26" i="3"/>
  <c r="CV26" i="3"/>
  <c r="CX26" i="3"/>
  <c r="CY26" i="3"/>
  <c r="CZ26" i="3"/>
  <c r="DB26" i="3" s="1"/>
  <c r="DA26" i="3"/>
  <c r="DC26" i="3"/>
  <c r="A27" i="3"/>
  <c r="Y27" i="3"/>
  <c r="CU27" i="3"/>
  <c r="CV27" i="3"/>
  <c r="CX27" i="3"/>
  <c r="DI27" i="3" s="1"/>
  <c r="DJ27" i="3" s="1"/>
  <c r="CY27" i="3"/>
  <c r="CZ27" i="3"/>
  <c r="DB27" i="3" s="1"/>
  <c r="DA27" i="3"/>
  <c r="DC27" i="3"/>
  <c r="DF27" i="3"/>
  <c r="DH27" i="3"/>
  <c r="A28" i="3"/>
  <c r="Y28" i="3"/>
  <c r="CV28" i="3" s="1"/>
  <c r="CU28" i="3"/>
  <c r="CX28" i="3"/>
  <c r="CY28" i="3"/>
  <c r="CZ28" i="3"/>
  <c r="DB28" i="3" s="1"/>
  <c r="DA28" i="3"/>
  <c r="DC28" i="3"/>
  <c r="DF28" i="3"/>
  <c r="DG28" i="3"/>
  <c r="DH28" i="3"/>
  <c r="DI28" i="3"/>
  <c r="DJ28" i="3"/>
  <c r="A29" i="3"/>
  <c r="Y29" i="3"/>
  <c r="CU29" i="3"/>
  <c r="CV29" i="3"/>
  <c r="CX29" i="3"/>
  <c r="DG29" i="3" s="1"/>
  <c r="CY29" i="3"/>
  <c r="CZ29" i="3"/>
  <c r="DB29" i="3" s="1"/>
  <c r="DA29" i="3"/>
  <c r="DC29" i="3"/>
  <c r="DF29" i="3"/>
  <c r="DH29" i="3"/>
  <c r="DI29" i="3"/>
  <c r="DJ29" i="3"/>
  <c r="A30" i="3"/>
  <c r="Y30" i="3"/>
  <c r="CX30" i="3" s="1"/>
  <c r="DG30" i="3" s="1"/>
  <c r="CU30" i="3"/>
  <c r="CY30" i="3"/>
  <c r="CZ30" i="3"/>
  <c r="DB30" i="3" s="1"/>
  <c r="DA30" i="3"/>
  <c r="DC30" i="3"/>
  <c r="A31" i="3"/>
  <c r="Y31" i="3"/>
  <c r="CU31" i="3"/>
  <c r="CV31" i="3"/>
  <c r="CX31" i="3"/>
  <c r="DG31" i="3" s="1"/>
  <c r="CY31" i="3"/>
  <c r="CZ31" i="3"/>
  <c r="DA31" i="3"/>
  <c r="DB31" i="3"/>
  <c r="DC31" i="3"/>
  <c r="DF31" i="3"/>
  <c r="DH31" i="3"/>
  <c r="DI31" i="3"/>
  <c r="DJ31" i="3" s="1"/>
  <c r="A32" i="3"/>
  <c r="Y32" i="3"/>
  <c r="CU32" i="3"/>
  <c r="CY32" i="3"/>
  <c r="CZ32" i="3"/>
  <c r="DA32" i="3"/>
  <c r="DB32" i="3"/>
  <c r="DC32" i="3"/>
  <c r="A33" i="3"/>
  <c r="Y33" i="3"/>
  <c r="CV33" i="3" s="1"/>
  <c r="CU33" i="3"/>
  <c r="CY33" i="3"/>
  <c r="CZ33" i="3"/>
  <c r="DB33" i="3" s="1"/>
  <c r="DA33" i="3"/>
  <c r="DC33" i="3"/>
  <c r="A34" i="3"/>
  <c r="Y34" i="3"/>
  <c r="CX34" i="3" s="1"/>
  <c r="CU34" i="3"/>
  <c r="CV34" i="3"/>
  <c r="CY34" i="3"/>
  <c r="CZ34" i="3"/>
  <c r="DB34" i="3" s="1"/>
  <c r="DA34" i="3"/>
  <c r="DC34" i="3"/>
  <c r="A35" i="3"/>
  <c r="Y35" i="3"/>
  <c r="CU35" i="3"/>
  <c r="CV35" i="3"/>
  <c r="CX35" i="3"/>
  <c r="DG35" i="3" s="1"/>
  <c r="CY35" i="3"/>
  <c r="CZ35" i="3"/>
  <c r="DB35" i="3" s="1"/>
  <c r="DA35" i="3"/>
  <c r="DC35" i="3"/>
  <c r="DF35" i="3"/>
  <c r="DH35" i="3"/>
  <c r="DI35" i="3"/>
  <c r="DJ35" i="3"/>
  <c r="A36" i="3"/>
  <c r="Y36" i="3"/>
  <c r="CX36" i="3" s="1"/>
  <c r="DG36" i="3" s="1"/>
  <c r="CU36" i="3"/>
  <c r="CY36" i="3"/>
  <c r="CZ36" i="3"/>
  <c r="DB36" i="3" s="1"/>
  <c r="DA36" i="3"/>
  <c r="DC36" i="3"/>
  <c r="A37" i="3"/>
  <c r="Y37" i="3"/>
  <c r="CX37" i="3" s="1"/>
  <c r="CU37" i="3"/>
  <c r="CV37" i="3"/>
  <c r="CY37" i="3"/>
  <c r="CZ37" i="3"/>
  <c r="DA37" i="3"/>
  <c r="DB37" i="3"/>
  <c r="DC37" i="3"/>
  <c r="A38" i="3"/>
  <c r="Y38" i="3"/>
  <c r="CU38" i="3"/>
  <c r="CV38" i="3"/>
  <c r="CX38" i="3"/>
  <c r="CY38" i="3"/>
  <c r="CZ38" i="3"/>
  <c r="DA38" i="3"/>
  <c r="DB38" i="3"/>
  <c r="DC38" i="3"/>
  <c r="DG38" i="3"/>
  <c r="DI38" i="3"/>
  <c r="DJ38" i="3" s="1"/>
  <c r="A39" i="3"/>
  <c r="Y39" i="3"/>
  <c r="CX39" i="3" s="1"/>
  <c r="CU39" i="3"/>
  <c r="CY39" i="3"/>
  <c r="CZ39" i="3"/>
  <c r="DB39" i="3" s="1"/>
  <c r="DA39" i="3"/>
  <c r="DC39" i="3"/>
  <c r="A40" i="3"/>
  <c r="Y40" i="3"/>
  <c r="CU40" i="3"/>
  <c r="CV40" i="3"/>
  <c r="CX40" i="3"/>
  <c r="CY40" i="3"/>
  <c r="CZ40" i="3"/>
  <c r="DB40" i="3" s="1"/>
  <c r="DA40" i="3"/>
  <c r="DC4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C28" i="1"/>
  <c r="E28" i="1"/>
  <c r="Z28" i="1"/>
  <c r="AA28" i="1"/>
  <c r="AM28" i="1"/>
  <c r="AN28" i="1"/>
  <c r="AP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Q30" i="1"/>
  <c r="S30" i="1"/>
  <c r="CZ30" i="1" s="1"/>
  <c r="Y30" i="1" s="1"/>
  <c r="T30" i="1"/>
  <c r="W30" i="1"/>
  <c r="AC30" i="1"/>
  <c r="CQ30" i="1" s="1"/>
  <c r="P30" i="1" s="1"/>
  <c r="AD30" i="1"/>
  <c r="AE30" i="1"/>
  <c r="AF30" i="1"/>
  <c r="CT30" i="1" s="1"/>
  <c r="AG30" i="1"/>
  <c r="AH30" i="1"/>
  <c r="AI30" i="1"/>
  <c r="AJ30" i="1"/>
  <c r="CP30" i="1"/>
  <c r="O30" i="1" s="1"/>
  <c r="CR30" i="1"/>
  <c r="CS30" i="1"/>
  <c r="R30" i="1" s="1"/>
  <c r="CU30" i="1"/>
  <c r="CV30" i="1"/>
  <c r="U30" i="1" s="1"/>
  <c r="AH34" i="1" s="1"/>
  <c r="CW30" i="1"/>
  <c r="V30" i="1" s="1"/>
  <c r="AI34" i="1" s="1"/>
  <c r="AI28" i="1" s="1"/>
  <c r="CX30" i="1"/>
  <c r="GL30" i="1"/>
  <c r="GO30" i="1"/>
  <c r="GP30" i="1"/>
  <c r="GV30" i="1"/>
  <c r="HC30" i="1"/>
  <c r="GX30" i="1" s="1"/>
  <c r="CJ34" i="1" s="1"/>
  <c r="C31" i="1"/>
  <c r="D31" i="1"/>
  <c r="S31" i="1"/>
  <c r="T31" i="1"/>
  <c r="V31" i="1"/>
  <c r="AC31" i="1"/>
  <c r="AE31" i="1"/>
  <c r="AF31" i="1"/>
  <c r="AG31" i="1"/>
  <c r="AH31" i="1"/>
  <c r="AI31" i="1"/>
  <c r="CW31" i="1" s="1"/>
  <c r="AJ31" i="1"/>
  <c r="CQ31" i="1"/>
  <c r="P31" i="1" s="1"/>
  <c r="CT31" i="1"/>
  <c r="CU31" i="1"/>
  <c r="CV31" i="1"/>
  <c r="U31" i="1" s="1"/>
  <c r="CX31" i="1"/>
  <c r="W31" i="1" s="1"/>
  <c r="GL31" i="1"/>
  <c r="GO31" i="1"/>
  <c r="GP31" i="1"/>
  <c r="GV31" i="1"/>
  <c r="HC31" i="1"/>
  <c r="GX31" i="1" s="1"/>
  <c r="C32" i="1"/>
  <c r="D32" i="1"/>
  <c r="P32" i="1"/>
  <c r="CP32" i="1" s="1"/>
  <c r="O32" i="1" s="1"/>
  <c r="T32" i="1"/>
  <c r="U32" i="1"/>
  <c r="V32" i="1"/>
  <c r="AC32" i="1"/>
  <c r="AD32" i="1"/>
  <c r="AE32" i="1"/>
  <c r="CR32" i="1" s="1"/>
  <c r="Q32" i="1" s="1"/>
  <c r="AF32" i="1"/>
  <c r="AG32" i="1"/>
  <c r="AH32" i="1"/>
  <c r="CV32" i="1" s="1"/>
  <c r="AI32" i="1"/>
  <c r="AJ32" i="1"/>
  <c r="CQ32" i="1"/>
  <c r="CS32" i="1"/>
  <c r="R32" i="1" s="1"/>
  <c r="CZ32" i="1" s="1"/>
  <c r="Y32" i="1" s="1"/>
  <c r="CT32" i="1"/>
  <c r="S32" i="1" s="1"/>
  <c r="CU32" i="1"/>
  <c r="CW32" i="1"/>
  <c r="CX32" i="1"/>
  <c r="W32" i="1" s="1"/>
  <c r="GL32" i="1"/>
  <c r="BZ34" i="1" s="1"/>
  <c r="GO32" i="1"/>
  <c r="GP32" i="1"/>
  <c r="GV32" i="1"/>
  <c r="HC32" i="1" s="1"/>
  <c r="GX32" i="1" s="1"/>
  <c r="B34" i="1"/>
  <c r="B28" i="1" s="1"/>
  <c r="C34" i="1"/>
  <c r="D34" i="1"/>
  <c r="D28" i="1" s="1"/>
  <c r="F34" i="1"/>
  <c r="F28" i="1" s="1"/>
  <c r="G34" i="1"/>
  <c r="G28" i="1" s="1"/>
  <c r="AO34" i="1"/>
  <c r="AP34" i="1"/>
  <c r="F43" i="1" s="1"/>
  <c r="BX34" i="1"/>
  <c r="BY34" i="1"/>
  <c r="CC34" i="1"/>
  <c r="CC28" i="1" s="1"/>
  <c r="CD34" i="1"/>
  <c r="CK34" i="1"/>
  <c r="CL34" i="1"/>
  <c r="BC34" i="1" s="1"/>
  <c r="F50" i="1" s="1"/>
  <c r="CM34" i="1"/>
  <c r="CM28" i="1" s="1"/>
  <c r="D64" i="1"/>
  <c r="B66" i="1"/>
  <c r="E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D68" i="1"/>
  <c r="B70" i="1"/>
  <c r="C70" i="1"/>
  <c r="D70" i="1"/>
  <c r="E70" i="1"/>
  <c r="G70" i="1"/>
  <c r="Z70" i="1"/>
  <c r="AA70" i="1"/>
  <c r="AM70" i="1"/>
  <c r="AN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Y70" i="1"/>
  <c r="CL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C72" i="1"/>
  <c r="D72" i="1"/>
  <c r="I72" i="1"/>
  <c r="T72" i="1" s="1"/>
  <c r="K72" i="1"/>
  <c r="W72" i="1"/>
  <c r="AC72" i="1"/>
  <c r="CQ72" i="1" s="1"/>
  <c r="P72" i="1" s="1"/>
  <c r="AE72" i="1"/>
  <c r="AF72" i="1"/>
  <c r="CT72" i="1" s="1"/>
  <c r="S72" i="1" s="1"/>
  <c r="AG72" i="1"/>
  <c r="AH72" i="1"/>
  <c r="AI72" i="1"/>
  <c r="CW72" i="1" s="1"/>
  <c r="AJ72" i="1"/>
  <c r="CU72" i="1"/>
  <c r="CV72" i="1"/>
  <c r="CX72" i="1"/>
  <c r="GL72" i="1"/>
  <c r="GO72" i="1"/>
  <c r="GP72" i="1"/>
  <c r="GV72" i="1"/>
  <c r="HC72" i="1" s="1"/>
  <c r="GX72" i="1" s="1"/>
  <c r="C73" i="1"/>
  <c r="D73" i="1"/>
  <c r="I73" i="1"/>
  <c r="CV5" i="3" s="1"/>
  <c r="K73" i="1"/>
  <c r="S73" i="1"/>
  <c r="U73" i="1"/>
  <c r="W73" i="1"/>
  <c r="AB73" i="1"/>
  <c r="AC73" i="1"/>
  <c r="CQ73" i="1" s="1"/>
  <c r="P73" i="1" s="1"/>
  <c r="AD73" i="1"/>
  <c r="AE73" i="1"/>
  <c r="AF73" i="1"/>
  <c r="AG73" i="1"/>
  <c r="AH73" i="1"/>
  <c r="AI73" i="1"/>
  <c r="AJ73" i="1"/>
  <c r="CX73" i="1" s="1"/>
  <c r="CR73" i="1"/>
  <c r="Q73" i="1" s="1"/>
  <c r="CS73" i="1"/>
  <c r="R73" i="1" s="1"/>
  <c r="CT73" i="1"/>
  <c r="CU73" i="1"/>
  <c r="T73" i="1" s="1"/>
  <c r="CV73" i="1"/>
  <c r="CW73" i="1"/>
  <c r="V73" i="1" s="1"/>
  <c r="GL73" i="1"/>
  <c r="BZ78" i="1" s="1"/>
  <c r="GO73" i="1"/>
  <c r="GP73" i="1"/>
  <c r="GV73" i="1"/>
  <c r="HC73" i="1" s="1"/>
  <c r="GX73" i="1"/>
  <c r="C74" i="1"/>
  <c r="D74" i="1"/>
  <c r="I74" i="1"/>
  <c r="K74" i="1"/>
  <c r="T74" i="1"/>
  <c r="W74" i="1"/>
  <c r="AC74" i="1"/>
  <c r="CQ74" i="1" s="1"/>
  <c r="P74" i="1" s="1"/>
  <c r="AE74" i="1"/>
  <c r="AF74" i="1"/>
  <c r="AG74" i="1"/>
  <c r="CU74" i="1" s="1"/>
  <c r="AH74" i="1"/>
  <c r="AI74" i="1"/>
  <c r="CW74" i="1" s="1"/>
  <c r="V74" i="1" s="1"/>
  <c r="AJ74" i="1"/>
  <c r="CX74" i="1" s="1"/>
  <c r="CT74" i="1"/>
  <c r="S74" i="1" s="1"/>
  <c r="CV74" i="1"/>
  <c r="U74" i="1" s="1"/>
  <c r="GL74" i="1"/>
  <c r="GO74" i="1"/>
  <c r="GP74" i="1"/>
  <c r="CD78" i="1" s="1"/>
  <c r="CD70" i="1" s="1"/>
  <c r="GV74" i="1"/>
  <c r="HC74" i="1" s="1"/>
  <c r="GX74" i="1" s="1"/>
  <c r="C75" i="1"/>
  <c r="D75" i="1"/>
  <c r="I75" i="1"/>
  <c r="CU7" i="3" s="1"/>
  <c r="K75" i="1"/>
  <c r="Q75" i="1"/>
  <c r="S75" i="1"/>
  <c r="V75" i="1"/>
  <c r="AC75" i="1"/>
  <c r="CQ75" i="1" s="1"/>
  <c r="P75" i="1" s="1"/>
  <c r="CP75" i="1" s="1"/>
  <c r="O75" i="1" s="1"/>
  <c r="AD75" i="1"/>
  <c r="AE75" i="1"/>
  <c r="AF75" i="1"/>
  <c r="CT75" i="1" s="1"/>
  <c r="AG75" i="1"/>
  <c r="AH75" i="1"/>
  <c r="CV75" i="1" s="1"/>
  <c r="U75" i="1" s="1"/>
  <c r="AI75" i="1"/>
  <c r="AJ75" i="1"/>
  <c r="CR75" i="1"/>
  <c r="CS75" i="1"/>
  <c r="R75" i="1" s="1"/>
  <c r="CU75" i="1"/>
  <c r="T75" i="1" s="1"/>
  <c r="CW75" i="1"/>
  <c r="CX75" i="1"/>
  <c r="W75" i="1" s="1"/>
  <c r="GL75" i="1"/>
  <c r="GO75" i="1"/>
  <c r="GP75" i="1"/>
  <c r="GV75" i="1"/>
  <c r="HC75" i="1"/>
  <c r="GX75" i="1" s="1"/>
  <c r="C76" i="1"/>
  <c r="D76" i="1"/>
  <c r="I76" i="1"/>
  <c r="CU8" i="3" s="1"/>
  <c r="K76" i="1"/>
  <c r="R76" i="1"/>
  <c r="T76" i="1"/>
  <c r="U76" i="1"/>
  <c r="W76" i="1"/>
  <c r="AC76" i="1"/>
  <c r="AD76" i="1"/>
  <c r="AE76" i="1"/>
  <c r="AF76" i="1"/>
  <c r="CT76" i="1" s="1"/>
  <c r="S76" i="1" s="1"/>
  <c r="CY76" i="1" s="1"/>
  <c r="X76" i="1" s="1"/>
  <c r="AG76" i="1"/>
  <c r="CU76" i="1" s="1"/>
  <c r="AH76" i="1"/>
  <c r="AI76" i="1"/>
  <c r="AJ76" i="1"/>
  <c r="CQ76" i="1"/>
  <c r="P76" i="1" s="1"/>
  <c r="CP76" i="1" s="1"/>
  <c r="O76" i="1" s="1"/>
  <c r="CR76" i="1"/>
  <c r="Q76" i="1" s="1"/>
  <c r="CS76" i="1"/>
  <c r="CV76" i="1"/>
  <c r="CW76" i="1"/>
  <c r="V76" i="1" s="1"/>
  <c r="CX76" i="1"/>
  <c r="GL76" i="1"/>
  <c r="GO76" i="1"/>
  <c r="GP76" i="1"/>
  <c r="GV76" i="1"/>
  <c r="HC76" i="1" s="1"/>
  <c r="GX76" i="1" s="1"/>
  <c r="B78" i="1"/>
  <c r="C78" i="1"/>
  <c r="D78" i="1"/>
  <c r="F78" i="1"/>
  <c r="F70" i="1" s="1"/>
  <c r="G78" i="1"/>
  <c r="AO78" i="1"/>
  <c r="AP78" i="1"/>
  <c r="AP70" i="1" s="1"/>
  <c r="AU78" i="1"/>
  <c r="BC78" i="1"/>
  <c r="BC70" i="1" s="1"/>
  <c r="BD78" i="1"/>
  <c r="F103" i="1" s="1"/>
  <c r="BX78" i="1"/>
  <c r="BX70" i="1" s="1"/>
  <c r="BY78" i="1"/>
  <c r="CC78" i="1"/>
  <c r="CJ78" i="1"/>
  <c r="CK78" i="1"/>
  <c r="BB78" i="1" s="1"/>
  <c r="F91" i="1" s="1"/>
  <c r="CL78" i="1"/>
  <c r="CM78" i="1"/>
  <c r="CM70" i="1" s="1"/>
  <c r="F87" i="1"/>
  <c r="F94" i="1"/>
  <c r="F97" i="1"/>
  <c r="D108" i="1"/>
  <c r="B110" i="1"/>
  <c r="C110" i="1"/>
  <c r="E110" i="1"/>
  <c r="Z110" i="1"/>
  <c r="AA110" i="1"/>
  <c r="AM110" i="1"/>
  <c r="AN110" i="1"/>
  <c r="BC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CK110" i="1"/>
  <c r="CL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C112" i="1"/>
  <c r="D112" i="1"/>
  <c r="I112" i="1"/>
  <c r="CU9" i="3" s="1"/>
  <c r="K112" i="1"/>
  <c r="S112" i="1"/>
  <c r="T112" i="1"/>
  <c r="W112" i="1"/>
  <c r="AC112" i="1"/>
  <c r="AE112" i="1"/>
  <c r="AF112" i="1"/>
  <c r="CT112" i="1" s="1"/>
  <c r="AG112" i="1"/>
  <c r="CU112" i="1" s="1"/>
  <c r="AH112" i="1"/>
  <c r="AI112" i="1"/>
  <c r="AJ112" i="1"/>
  <c r="CX112" i="1" s="1"/>
  <c r="CV112" i="1"/>
  <c r="U112" i="1" s="1"/>
  <c r="CW112" i="1"/>
  <c r="V112" i="1" s="1"/>
  <c r="GL112" i="1"/>
  <c r="GO112" i="1"/>
  <c r="GP112" i="1"/>
  <c r="GV112" i="1"/>
  <c r="HC112" i="1" s="1"/>
  <c r="GX112" i="1" s="1"/>
  <c r="C113" i="1"/>
  <c r="D113" i="1"/>
  <c r="I113" i="1"/>
  <c r="CU10" i="3" s="1"/>
  <c r="K113" i="1"/>
  <c r="T113" i="1"/>
  <c r="V113" i="1"/>
  <c r="AC113" i="1"/>
  <c r="CQ113" i="1" s="1"/>
  <c r="P113" i="1" s="1"/>
  <c r="AD113" i="1"/>
  <c r="AE113" i="1"/>
  <c r="AF113" i="1"/>
  <c r="AG113" i="1"/>
  <c r="AH113" i="1"/>
  <c r="CV113" i="1" s="1"/>
  <c r="U113" i="1" s="1"/>
  <c r="AI113" i="1"/>
  <c r="AJ113" i="1"/>
  <c r="CR113" i="1"/>
  <c r="Q113" i="1" s="1"/>
  <c r="CS113" i="1"/>
  <c r="R113" i="1" s="1"/>
  <c r="CT113" i="1"/>
  <c r="S113" i="1" s="1"/>
  <c r="CU113" i="1"/>
  <c r="CW113" i="1"/>
  <c r="CX113" i="1"/>
  <c r="W113" i="1" s="1"/>
  <c r="GL113" i="1"/>
  <c r="GO113" i="1"/>
  <c r="GP113" i="1"/>
  <c r="GV113" i="1"/>
  <c r="HC113" i="1"/>
  <c r="GX113" i="1" s="1"/>
  <c r="C114" i="1"/>
  <c r="D114" i="1"/>
  <c r="I114" i="1"/>
  <c r="K114" i="1"/>
  <c r="AC114" i="1"/>
  <c r="AD114" i="1"/>
  <c r="AE114" i="1"/>
  <c r="AF114" i="1"/>
  <c r="AG114" i="1"/>
  <c r="AH114" i="1"/>
  <c r="AI114" i="1"/>
  <c r="CW114" i="1" s="1"/>
  <c r="V114" i="1" s="1"/>
  <c r="AJ114" i="1"/>
  <c r="CX114" i="1" s="1"/>
  <c r="W114" i="1" s="1"/>
  <c r="CR114" i="1"/>
  <c r="CS114" i="1"/>
  <c r="CT114" i="1"/>
  <c r="S114" i="1" s="1"/>
  <c r="CU114" i="1"/>
  <c r="T114" i="1" s="1"/>
  <c r="CV114" i="1"/>
  <c r="U114" i="1" s="1"/>
  <c r="GL114" i="1"/>
  <c r="GO114" i="1"/>
  <c r="GP114" i="1"/>
  <c r="GV114" i="1"/>
  <c r="HC114" i="1"/>
  <c r="GX114" i="1" s="1"/>
  <c r="C115" i="1"/>
  <c r="D115" i="1"/>
  <c r="I115" i="1"/>
  <c r="CU12" i="3" s="1"/>
  <c r="K115" i="1"/>
  <c r="P115" i="1"/>
  <c r="AC115" i="1"/>
  <c r="AE115" i="1"/>
  <c r="AF115" i="1"/>
  <c r="CT115" i="1" s="1"/>
  <c r="S115" i="1" s="1"/>
  <c r="AG115" i="1"/>
  <c r="CU115" i="1" s="1"/>
  <c r="AH115" i="1"/>
  <c r="CV115" i="1" s="1"/>
  <c r="U115" i="1" s="1"/>
  <c r="AI115" i="1"/>
  <c r="CW115" i="1" s="1"/>
  <c r="V115" i="1" s="1"/>
  <c r="AJ115" i="1"/>
  <c r="CX115" i="1" s="1"/>
  <c r="W115" i="1" s="1"/>
  <c r="CQ115" i="1"/>
  <c r="GL115" i="1"/>
  <c r="GO115" i="1"/>
  <c r="GP115" i="1"/>
  <c r="GV115" i="1"/>
  <c r="GX115" i="1"/>
  <c r="HC115" i="1"/>
  <c r="C116" i="1"/>
  <c r="D116" i="1"/>
  <c r="I116" i="1"/>
  <c r="K116" i="1"/>
  <c r="AC116" i="1"/>
  <c r="CQ116" i="1" s="1"/>
  <c r="P116" i="1" s="1"/>
  <c r="AD116" i="1"/>
  <c r="AB116" i="1" s="1"/>
  <c r="AE116" i="1"/>
  <c r="CR116" i="1" s="1"/>
  <c r="AF116" i="1"/>
  <c r="AG116" i="1"/>
  <c r="CU116" i="1" s="1"/>
  <c r="T116" i="1" s="1"/>
  <c r="AH116" i="1"/>
  <c r="CV116" i="1" s="1"/>
  <c r="AI116" i="1"/>
  <c r="AJ116" i="1"/>
  <c r="CS116" i="1"/>
  <c r="CT116" i="1"/>
  <c r="CW116" i="1"/>
  <c r="CX116" i="1"/>
  <c r="GL116" i="1"/>
  <c r="GO116" i="1"/>
  <c r="GP116" i="1"/>
  <c r="GV116" i="1"/>
  <c r="HC116" i="1"/>
  <c r="GX116" i="1" s="1"/>
  <c r="C117" i="1"/>
  <c r="D117" i="1"/>
  <c r="I117" i="1"/>
  <c r="CU14" i="3" s="1"/>
  <c r="K117" i="1"/>
  <c r="T117" i="1"/>
  <c r="V117" i="1"/>
  <c r="AC117" i="1"/>
  <c r="AE117" i="1"/>
  <c r="AF117" i="1"/>
  <c r="CT117" i="1" s="1"/>
  <c r="S117" i="1" s="1"/>
  <c r="AG117" i="1"/>
  <c r="AH117" i="1"/>
  <c r="CV117" i="1" s="1"/>
  <c r="AI117" i="1"/>
  <c r="CW117" i="1" s="1"/>
  <c r="AJ117" i="1"/>
  <c r="CX117" i="1" s="1"/>
  <c r="W117" i="1" s="1"/>
  <c r="CU117" i="1"/>
  <c r="GL117" i="1"/>
  <c r="GO117" i="1"/>
  <c r="GP117" i="1"/>
  <c r="GV117" i="1"/>
  <c r="HC117" i="1" s="1"/>
  <c r="GX117" i="1" s="1"/>
  <c r="B119" i="1"/>
  <c r="C119" i="1"/>
  <c r="D119" i="1"/>
  <c r="D110" i="1" s="1"/>
  <c r="F119" i="1"/>
  <c r="F110" i="1" s="1"/>
  <c r="G119" i="1"/>
  <c r="G110" i="1" s="1"/>
  <c r="AO119" i="1"/>
  <c r="AP119" i="1"/>
  <c r="BB119" i="1"/>
  <c r="BX119" i="1"/>
  <c r="BY119" i="1"/>
  <c r="BY110" i="1" s="1"/>
  <c r="CK119" i="1"/>
  <c r="CL119" i="1"/>
  <c r="BC119" i="1" s="1"/>
  <c r="CM119" i="1"/>
  <c r="BD119" i="1" s="1"/>
  <c r="F128" i="1"/>
  <c r="F135" i="1"/>
  <c r="D149" i="1"/>
  <c r="B151" i="1"/>
  <c r="E151" i="1"/>
  <c r="Z151" i="1"/>
  <c r="AA151" i="1"/>
  <c r="AM151" i="1"/>
  <c r="AN151" i="1"/>
  <c r="AP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BX151" i="1"/>
  <c r="BY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C153" i="1"/>
  <c r="D153" i="1"/>
  <c r="I153" i="1"/>
  <c r="CU15" i="3" s="1"/>
  <c r="K153" i="1"/>
  <c r="P153" i="1"/>
  <c r="Q153" i="1"/>
  <c r="R153" i="1"/>
  <c r="U153" i="1"/>
  <c r="AC153" i="1"/>
  <c r="AB153" i="1" s="1"/>
  <c r="AD153" i="1"/>
  <c r="AE153" i="1"/>
  <c r="CR153" i="1" s="1"/>
  <c r="AF153" i="1"/>
  <c r="CT153" i="1" s="1"/>
  <c r="S153" i="1" s="1"/>
  <c r="CZ153" i="1" s="1"/>
  <c r="Y153" i="1" s="1"/>
  <c r="AG153" i="1"/>
  <c r="AH153" i="1"/>
  <c r="AI153" i="1"/>
  <c r="AJ153" i="1"/>
  <c r="CP153" i="1"/>
  <c r="O153" i="1" s="1"/>
  <c r="CQ153" i="1"/>
  <c r="CS153" i="1"/>
  <c r="CU153" i="1"/>
  <c r="T153" i="1" s="1"/>
  <c r="CV153" i="1"/>
  <c r="CW153" i="1"/>
  <c r="V153" i="1" s="1"/>
  <c r="CX153" i="1"/>
  <c r="W153" i="1" s="1"/>
  <c r="GL153" i="1"/>
  <c r="GO153" i="1"/>
  <c r="GP153" i="1"/>
  <c r="GV153" i="1"/>
  <c r="HC153" i="1"/>
  <c r="GX153" i="1" s="1"/>
  <c r="C154" i="1"/>
  <c r="D154" i="1"/>
  <c r="I154" i="1"/>
  <c r="U154" i="1" s="1"/>
  <c r="AH156" i="1" s="1"/>
  <c r="K154" i="1"/>
  <c r="AC154" i="1"/>
  <c r="AB154" i="1" s="1"/>
  <c r="AD154" i="1"/>
  <c r="AE154" i="1"/>
  <c r="AF154" i="1"/>
  <c r="AG154" i="1"/>
  <c r="CU154" i="1" s="1"/>
  <c r="AH154" i="1"/>
  <c r="CV154" i="1" s="1"/>
  <c r="AI154" i="1"/>
  <c r="CW154" i="1" s="1"/>
  <c r="AJ154" i="1"/>
  <c r="CQ154" i="1"/>
  <c r="CR154" i="1"/>
  <c r="CS154" i="1"/>
  <c r="CT154" i="1"/>
  <c r="CX154" i="1"/>
  <c r="GL154" i="1"/>
  <c r="GO154" i="1"/>
  <c r="GP154" i="1"/>
  <c r="GV154" i="1"/>
  <c r="HC154" i="1"/>
  <c r="B156" i="1"/>
  <c r="C156" i="1"/>
  <c r="C151" i="1" s="1"/>
  <c r="D156" i="1"/>
  <c r="D151" i="1" s="1"/>
  <c r="F156" i="1"/>
  <c r="F151" i="1" s="1"/>
  <c r="G156" i="1"/>
  <c r="G151" i="1" s="1"/>
  <c r="AO156" i="1"/>
  <c r="AP156" i="1"/>
  <c r="BB156" i="1"/>
  <c r="BB151" i="1" s="1"/>
  <c r="BC156" i="1"/>
  <c r="BX156" i="1"/>
  <c r="BY156" i="1"/>
  <c r="CK156" i="1"/>
  <c r="CK151" i="1" s="1"/>
  <c r="CL156" i="1"/>
  <c r="CL151" i="1" s="1"/>
  <c r="CM156" i="1"/>
  <c r="CM151" i="1" s="1"/>
  <c r="F165" i="1"/>
  <c r="F169" i="1"/>
  <c r="B186" i="1"/>
  <c r="C186" i="1"/>
  <c r="C66" i="1" s="1"/>
  <c r="D186" i="1"/>
  <c r="D66" i="1" s="1"/>
  <c r="F186" i="1"/>
  <c r="F66" i="1" s="1"/>
  <c r="G186" i="1"/>
  <c r="G66" i="1" s="1"/>
  <c r="BB186" i="1"/>
  <c r="D216" i="1"/>
  <c r="C218" i="1"/>
  <c r="D218" i="1"/>
  <c r="E218" i="1"/>
  <c r="G218" i="1"/>
  <c r="Z218" i="1"/>
  <c r="AA218" i="1"/>
  <c r="AD218" i="1"/>
  <c r="AM218" i="1"/>
  <c r="AN218" i="1"/>
  <c r="BE218" i="1"/>
  <c r="BF218" i="1"/>
  <c r="BG218" i="1"/>
  <c r="BH218" i="1"/>
  <c r="BI218" i="1"/>
  <c r="BJ218" i="1"/>
  <c r="BK218" i="1"/>
  <c r="BL218" i="1"/>
  <c r="BM218" i="1"/>
  <c r="BN218" i="1"/>
  <c r="BO218" i="1"/>
  <c r="BP218" i="1"/>
  <c r="BQ218" i="1"/>
  <c r="BR218" i="1"/>
  <c r="BS218" i="1"/>
  <c r="BT218" i="1"/>
  <c r="BU218" i="1"/>
  <c r="BV218" i="1"/>
  <c r="BW218" i="1"/>
  <c r="CK218" i="1"/>
  <c r="CL218" i="1"/>
  <c r="CN218" i="1"/>
  <c r="CO218" i="1"/>
  <c r="CP218" i="1"/>
  <c r="CQ218" i="1"/>
  <c r="CR218" i="1"/>
  <c r="CS218" i="1"/>
  <c r="CT218" i="1"/>
  <c r="CU218" i="1"/>
  <c r="CV218" i="1"/>
  <c r="CW218" i="1"/>
  <c r="CX218" i="1"/>
  <c r="CY218" i="1"/>
  <c r="CZ218" i="1"/>
  <c r="DA218" i="1"/>
  <c r="DB218" i="1"/>
  <c r="DC218" i="1"/>
  <c r="DD218" i="1"/>
  <c r="DE218" i="1"/>
  <c r="DF218" i="1"/>
  <c r="DG218" i="1"/>
  <c r="DH218" i="1"/>
  <c r="DI218" i="1"/>
  <c r="DJ218" i="1"/>
  <c r="DK218" i="1"/>
  <c r="DL218" i="1"/>
  <c r="DM218" i="1"/>
  <c r="DN218" i="1"/>
  <c r="DO218" i="1"/>
  <c r="DP218" i="1"/>
  <c r="DQ218" i="1"/>
  <c r="DR218" i="1"/>
  <c r="DS218" i="1"/>
  <c r="DT218" i="1"/>
  <c r="DU218" i="1"/>
  <c r="DV218" i="1"/>
  <c r="DW218" i="1"/>
  <c r="DX218" i="1"/>
  <c r="DY218" i="1"/>
  <c r="DZ218" i="1"/>
  <c r="EA218" i="1"/>
  <c r="EB218" i="1"/>
  <c r="EC218" i="1"/>
  <c r="ED218" i="1"/>
  <c r="EE218" i="1"/>
  <c r="EF218" i="1"/>
  <c r="EG218" i="1"/>
  <c r="EH218" i="1"/>
  <c r="EI218" i="1"/>
  <c r="EJ218" i="1"/>
  <c r="EK218" i="1"/>
  <c r="EL218" i="1"/>
  <c r="EM218" i="1"/>
  <c r="EN218" i="1"/>
  <c r="EO218" i="1"/>
  <c r="EP218" i="1"/>
  <c r="EQ218" i="1"/>
  <c r="ER218" i="1"/>
  <c r="ES218" i="1"/>
  <c r="ET218" i="1"/>
  <c r="EU218" i="1"/>
  <c r="EV218" i="1"/>
  <c r="EW218" i="1"/>
  <c r="EX218" i="1"/>
  <c r="EY218" i="1"/>
  <c r="EZ218" i="1"/>
  <c r="FA218" i="1"/>
  <c r="FB218" i="1"/>
  <c r="FC218" i="1"/>
  <c r="FD218" i="1"/>
  <c r="FE218" i="1"/>
  <c r="FF218" i="1"/>
  <c r="FG218" i="1"/>
  <c r="FH218" i="1"/>
  <c r="FI218" i="1"/>
  <c r="FJ218" i="1"/>
  <c r="FK218" i="1"/>
  <c r="FL218" i="1"/>
  <c r="FM218" i="1"/>
  <c r="FN218" i="1"/>
  <c r="FO218" i="1"/>
  <c r="FP218" i="1"/>
  <c r="FQ218" i="1"/>
  <c r="FR218" i="1"/>
  <c r="FS218" i="1"/>
  <c r="FT218" i="1"/>
  <c r="FU218" i="1"/>
  <c r="FV218" i="1"/>
  <c r="FW218" i="1"/>
  <c r="FX218" i="1"/>
  <c r="FY218" i="1"/>
  <c r="FZ218" i="1"/>
  <c r="GA218" i="1"/>
  <c r="GB218" i="1"/>
  <c r="GC218" i="1"/>
  <c r="GD218" i="1"/>
  <c r="GE218" i="1"/>
  <c r="GF218" i="1"/>
  <c r="GG218" i="1"/>
  <c r="GH218" i="1"/>
  <c r="GI218" i="1"/>
  <c r="GJ218" i="1"/>
  <c r="GK218" i="1"/>
  <c r="GL218" i="1"/>
  <c r="GM218" i="1"/>
  <c r="GN218" i="1"/>
  <c r="GO218" i="1"/>
  <c r="GP218" i="1"/>
  <c r="GQ218" i="1"/>
  <c r="GR218" i="1"/>
  <c r="GS218" i="1"/>
  <c r="GT218" i="1"/>
  <c r="GU218" i="1"/>
  <c r="GV218" i="1"/>
  <c r="GW218" i="1"/>
  <c r="GX218" i="1"/>
  <c r="C220" i="1"/>
  <c r="D220" i="1"/>
  <c r="Q220" i="1"/>
  <c r="U220" i="1"/>
  <c r="AH222" i="1" s="1"/>
  <c r="V220" i="1"/>
  <c r="AI222" i="1" s="1"/>
  <c r="AI218" i="1" s="1"/>
  <c r="AC220" i="1"/>
  <c r="CQ220" i="1" s="1"/>
  <c r="P220" i="1" s="1"/>
  <c r="CP220" i="1" s="1"/>
  <c r="O220" i="1" s="1"/>
  <c r="AD220" i="1"/>
  <c r="AE220" i="1"/>
  <c r="CS220" i="1" s="1"/>
  <c r="R220" i="1" s="1"/>
  <c r="AE222" i="1" s="1"/>
  <c r="AF220" i="1"/>
  <c r="CT220" i="1" s="1"/>
  <c r="S220" i="1" s="1"/>
  <c r="AG220" i="1"/>
  <c r="CU220" i="1" s="1"/>
  <c r="T220" i="1" s="1"/>
  <c r="AH220" i="1"/>
  <c r="CV220" i="1" s="1"/>
  <c r="AI220" i="1"/>
  <c r="CW220" i="1" s="1"/>
  <c r="AJ220" i="1"/>
  <c r="CR220" i="1"/>
  <c r="CX220" i="1"/>
  <c r="W220" i="1" s="1"/>
  <c r="AJ222" i="1" s="1"/>
  <c r="AJ218" i="1" s="1"/>
  <c r="GL220" i="1"/>
  <c r="GO220" i="1"/>
  <c r="CC222" i="1" s="1"/>
  <c r="GP220" i="1"/>
  <c r="CD222" i="1" s="1"/>
  <c r="GV220" i="1"/>
  <c r="HC220" i="1" s="1"/>
  <c r="GX220" i="1" s="1"/>
  <c r="CJ222" i="1" s="1"/>
  <c r="B222" i="1"/>
  <c r="B218" i="1" s="1"/>
  <c r="C222" i="1"/>
  <c r="D222" i="1"/>
  <c r="F222" i="1"/>
  <c r="F218" i="1" s="1"/>
  <c r="G222" i="1"/>
  <c r="V222" i="1"/>
  <c r="V218" i="1" s="1"/>
  <c r="AD222" i="1"/>
  <c r="Q222" i="1" s="1"/>
  <c r="AG222" i="1"/>
  <c r="BB222" i="1"/>
  <c r="BX222" i="1"/>
  <c r="BY222" i="1"/>
  <c r="BY218" i="1" s="1"/>
  <c r="BZ222" i="1"/>
  <c r="CK222" i="1"/>
  <c r="CL222" i="1"/>
  <c r="BC222" i="1" s="1"/>
  <c r="BC218" i="1" s="1"/>
  <c r="CM222" i="1"/>
  <c r="F245" i="1"/>
  <c r="D252" i="1"/>
  <c r="C254" i="1"/>
  <c r="E254" i="1"/>
  <c r="Z254" i="1"/>
  <c r="AA254" i="1"/>
  <c r="AM254" i="1"/>
  <c r="AN254" i="1"/>
  <c r="AU254" i="1"/>
  <c r="BD254" i="1"/>
  <c r="BE254" i="1"/>
  <c r="BF254" i="1"/>
  <c r="BG254" i="1"/>
  <c r="BH254" i="1"/>
  <c r="BI254" i="1"/>
  <c r="BJ254" i="1"/>
  <c r="BK254" i="1"/>
  <c r="BL254" i="1"/>
  <c r="BM254" i="1"/>
  <c r="BN254" i="1"/>
  <c r="BO254" i="1"/>
  <c r="BP254" i="1"/>
  <c r="BQ254" i="1"/>
  <c r="BR254" i="1"/>
  <c r="BS254" i="1"/>
  <c r="BT254" i="1"/>
  <c r="BU254" i="1"/>
  <c r="BV254" i="1"/>
  <c r="BW254" i="1"/>
  <c r="CM254" i="1"/>
  <c r="CN254" i="1"/>
  <c r="CO254" i="1"/>
  <c r="CP254" i="1"/>
  <c r="CQ254" i="1"/>
  <c r="CR254" i="1"/>
  <c r="CS254" i="1"/>
  <c r="CT254" i="1"/>
  <c r="CU254" i="1"/>
  <c r="CV254" i="1"/>
  <c r="CW254" i="1"/>
  <c r="CX254" i="1"/>
  <c r="CY254" i="1"/>
  <c r="CZ254" i="1"/>
  <c r="DA254" i="1"/>
  <c r="DB254" i="1"/>
  <c r="DC254" i="1"/>
  <c r="DD254" i="1"/>
  <c r="DE254" i="1"/>
  <c r="DF254" i="1"/>
  <c r="DG254" i="1"/>
  <c r="DH254" i="1"/>
  <c r="DI254" i="1"/>
  <c r="DJ254" i="1"/>
  <c r="DK254" i="1"/>
  <c r="DL254" i="1"/>
  <c r="DM254" i="1"/>
  <c r="DN254" i="1"/>
  <c r="DO254" i="1"/>
  <c r="DP254" i="1"/>
  <c r="DQ254" i="1"/>
  <c r="DR254" i="1"/>
  <c r="DS254" i="1"/>
  <c r="DT254" i="1"/>
  <c r="DU254" i="1"/>
  <c r="DV254" i="1"/>
  <c r="DW254" i="1"/>
  <c r="DX254" i="1"/>
  <c r="DY254" i="1"/>
  <c r="DZ254" i="1"/>
  <c r="EA254" i="1"/>
  <c r="EB254" i="1"/>
  <c r="EC254" i="1"/>
  <c r="ED254" i="1"/>
  <c r="EE254" i="1"/>
  <c r="EF254" i="1"/>
  <c r="EG254" i="1"/>
  <c r="EH254" i="1"/>
  <c r="EI254" i="1"/>
  <c r="EJ254" i="1"/>
  <c r="EK254" i="1"/>
  <c r="EL254" i="1"/>
  <c r="EM254" i="1"/>
  <c r="EN254" i="1"/>
  <c r="EO254" i="1"/>
  <c r="EP254" i="1"/>
  <c r="EQ254" i="1"/>
  <c r="ER254" i="1"/>
  <c r="ES254" i="1"/>
  <c r="ET254" i="1"/>
  <c r="EU254" i="1"/>
  <c r="EV254" i="1"/>
  <c r="EW254" i="1"/>
  <c r="EX254" i="1"/>
  <c r="EY254" i="1"/>
  <c r="EZ254" i="1"/>
  <c r="FA254" i="1"/>
  <c r="FB254" i="1"/>
  <c r="FC254" i="1"/>
  <c r="FD254" i="1"/>
  <c r="FE254" i="1"/>
  <c r="FF254" i="1"/>
  <c r="FG254" i="1"/>
  <c r="FH254" i="1"/>
  <c r="FI254" i="1"/>
  <c r="FJ254" i="1"/>
  <c r="FK254" i="1"/>
  <c r="FL254" i="1"/>
  <c r="FM254" i="1"/>
  <c r="FN254" i="1"/>
  <c r="FO254" i="1"/>
  <c r="FP254" i="1"/>
  <c r="FQ254" i="1"/>
  <c r="FR254" i="1"/>
  <c r="FS254" i="1"/>
  <c r="FT254" i="1"/>
  <c r="FU254" i="1"/>
  <c r="FV254" i="1"/>
  <c r="FW254" i="1"/>
  <c r="FX254" i="1"/>
  <c r="FY254" i="1"/>
  <c r="FZ254" i="1"/>
  <c r="GA254" i="1"/>
  <c r="GB254" i="1"/>
  <c r="GC254" i="1"/>
  <c r="GD254" i="1"/>
  <c r="GE254" i="1"/>
  <c r="GF254" i="1"/>
  <c r="GG254" i="1"/>
  <c r="GH254" i="1"/>
  <c r="GI254" i="1"/>
  <c r="GJ254" i="1"/>
  <c r="GK254" i="1"/>
  <c r="GL254" i="1"/>
  <c r="GM254" i="1"/>
  <c r="GN254" i="1"/>
  <c r="GO254" i="1"/>
  <c r="GP254" i="1"/>
  <c r="GQ254" i="1"/>
  <c r="GR254" i="1"/>
  <c r="GS254" i="1"/>
  <c r="GT254" i="1"/>
  <c r="GU254" i="1"/>
  <c r="GV254" i="1"/>
  <c r="GW254" i="1"/>
  <c r="GX254" i="1"/>
  <c r="C256" i="1"/>
  <c r="D256" i="1"/>
  <c r="V256" i="1"/>
  <c r="AI259" i="1" s="1"/>
  <c r="AC256" i="1"/>
  <c r="AD256" i="1"/>
  <c r="AE256" i="1"/>
  <c r="CR256" i="1" s="1"/>
  <c r="Q256" i="1" s="1"/>
  <c r="AD259" i="1" s="1"/>
  <c r="Q259" i="1" s="1"/>
  <c r="AF256" i="1"/>
  <c r="CT256" i="1" s="1"/>
  <c r="S256" i="1" s="1"/>
  <c r="AG256" i="1"/>
  <c r="CU256" i="1" s="1"/>
  <c r="T256" i="1" s="1"/>
  <c r="AH256" i="1"/>
  <c r="AI256" i="1"/>
  <c r="AJ256" i="1"/>
  <c r="CV256" i="1"/>
  <c r="U256" i="1" s="1"/>
  <c r="CW256" i="1"/>
  <c r="CX256" i="1"/>
  <c r="W256" i="1" s="1"/>
  <c r="GL256" i="1"/>
  <c r="BZ259" i="1" s="1"/>
  <c r="GO256" i="1"/>
  <c r="CC259" i="1" s="1"/>
  <c r="GP256" i="1"/>
  <c r="CD259" i="1" s="1"/>
  <c r="AU259" i="1" s="1"/>
  <c r="GV256" i="1"/>
  <c r="HC256" i="1"/>
  <c r="GX256" i="1" s="1"/>
  <c r="CJ259" i="1" s="1"/>
  <c r="C257" i="1"/>
  <c r="D257" i="1"/>
  <c r="Q257" i="1"/>
  <c r="T257" i="1"/>
  <c r="W257" i="1"/>
  <c r="AC257" i="1"/>
  <c r="AE257" i="1"/>
  <c r="AD257" i="1" s="1"/>
  <c r="AB257" i="1" s="1"/>
  <c r="AF257" i="1"/>
  <c r="AG257" i="1"/>
  <c r="AH257" i="1"/>
  <c r="AI257" i="1"/>
  <c r="AJ257" i="1"/>
  <c r="CQ257" i="1"/>
  <c r="P257" i="1" s="1"/>
  <c r="CR257" i="1"/>
  <c r="CS257" i="1"/>
  <c r="R257" i="1" s="1"/>
  <c r="CT257" i="1"/>
  <c r="S257" i="1" s="1"/>
  <c r="CU257" i="1"/>
  <c r="CV257" i="1"/>
  <c r="U257" i="1" s="1"/>
  <c r="CW257" i="1"/>
  <c r="V257" i="1" s="1"/>
  <c r="CX257" i="1"/>
  <c r="GL257" i="1"/>
  <c r="GO257" i="1"/>
  <c r="GP257" i="1"/>
  <c r="GV257" i="1"/>
  <c r="HC257" i="1"/>
  <c r="GX257" i="1" s="1"/>
  <c r="B259" i="1"/>
  <c r="B254" i="1" s="1"/>
  <c r="C259" i="1"/>
  <c r="D259" i="1"/>
  <c r="D254" i="1" s="1"/>
  <c r="F259" i="1"/>
  <c r="F254" i="1" s="1"/>
  <c r="G259" i="1"/>
  <c r="G254" i="1" s="1"/>
  <c r="AG259" i="1"/>
  <c r="AJ259" i="1"/>
  <c r="BB259" i="1"/>
  <c r="BD259" i="1"/>
  <c r="BX259" i="1"/>
  <c r="BY259" i="1"/>
  <c r="CK259" i="1"/>
  <c r="CK254" i="1" s="1"/>
  <c r="CL259" i="1"/>
  <c r="CM259" i="1"/>
  <c r="F278" i="1"/>
  <c r="F284" i="1"/>
  <c r="D289" i="1"/>
  <c r="D291" i="1"/>
  <c r="E291" i="1"/>
  <c r="Z291" i="1"/>
  <c r="AA291" i="1"/>
  <c r="AM291" i="1"/>
  <c r="AN291" i="1"/>
  <c r="BE291" i="1"/>
  <c r="BF291" i="1"/>
  <c r="BG291" i="1"/>
  <c r="BH291" i="1"/>
  <c r="BI291" i="1"/>
  <c r="BJ291" i="1"/>
  <c r="BK291" i="1"/>
  <c r="BL291" i="1"/>
  <c r="BM291" i="1"/>
  <c r="BN291" i="1"/>
  <c r="BO291" i="1"/>
  <c r="BP291" i="1"/>
  <c r="BQ291" i="1"/>
  <c r="BR291" i="1"/>
  <c r="BS291" i="1"/>
  <c r="BT291" i="1"/>
  <c r="BU291" i="1"/>
  <c r="BV291" i="1"/>
  <c r="BW291" i="1"/>
  <c r="BY291" i="1"/>
  <c r="BZ291" i="1"/>
  <c r="CL291" i="1"/>
  <c r="CN291" i="1"/>
  <c r="CO291" i="1"/>
  <c r="CP291" i="1"/>
  <c r="CQ291" i="1"/>
  <c r="CR291" i="1"/>
  <c r="CS291" i="1"/>
  <c r="CT291" i="1"/>
  <c r="CU291" i="1"/>
  <c r="CV291" i="1"/>
  <c r="CW291" i="1"/>
  <c r="CX291" i="1"/>
  <c r="CY291" i="1"/>
  <c r="CZ291" i="1"/>
  <c r="DA291" i="1"/>
  <c r="DB291" i="1"/>
  <c r="DC291" i="1"/>
  <c r="DD291" i="1"/>
  <c r="DE291" i="1"/>
  <c r="DF291" i="1"/>
  <c r="DG291" i="1"/>
  <c r="DH291" i="1"/>
  <c r="DI291" i="1"/>
  <c r="DJ291" i="1"/>
  <c r="DK291" i="1"/>
  <c r="DL291" i="1"/>
  <c r="DM291" i="1"/>
  <c r="DN291" i="1"/>
  <c r="DO291" i="1"/>
  <c r="DP291" i="1"/>
  <c r="DQ291" i="1"/>
  <c r="DR291" i="1"/>
  <c r="DS291" i="1"/>
  <c r="DT291" i="1"/>
  <c r="DU291" i="1"/>
  <c r="DV291" i="1"/>
  <c r="DW291" i="1"/>
  <c r="DX291" i="1"/>
  <c r="DY291" i="1"/>
  <c r="DZ291" i="1"/>
  <c r="EA291" i="1"/>
  <c r="EB291" i="1"/>
  <c r="EC291" i="1"/>
  <c r="ED291" i="1"/>
  <c r="EE291" i="1"/>
  <c r="EF291" i="1"/>
  <c r="EG291" i="1"/>
  <c r="EH291" i="1"/>
  <c r="EI291" i="1"/>
  <c r="EJ291" i="1"/>
  <c r="EK291" i="1"/>
  <c r="EL291" i="1"/>
  <c r="EM291" i="1"/>
  <c r="EN291" i="1"/>
  <c r="EO291" i="1"/>
  <c r="EP291" i="1"/>
  <c r="EQ291" i="1"/>
  <c r="ER291" i="1"/>
  <c r="ES291" i="1"/>
  <c r="ET291" i="1"/>
  <c r="EU291" i="1"/>
  <c r="EV291" i="1"/>
  <c r="EW291" i="1"/>
  <c r="EX291" i="1"/>
  <c r="EY291" i="1"/>
  <c r="EZ291" i="1"/>
  <c r="FA291" i="1"/>
  <c r="FB291" i="1"/>
  <c r="FC291" i="1"/>
  <c r="FD291" i="1"/>
  <c r="FE291" i="1"/>
  <c r="FF291" i="1"/>
  <c r="FG291" i="1"/>
  <c r="FH291" i="1"/>
  <c r="FI291" i="1"/>
  <c r="FJ291" i="1"/>
  <c r="FK291" i="1"/>
  <c r="FL291" i="1"/>
  <c r="FM291" i="1"/>
  <c r="FN291" i="1"/>
  <c r="FO291" i="1"/>
  <c r="FP291" i="1"/>
  <c r="FQ291" i="1"/>
  <c r="FR291" i="1"/>
  <c r="FS291" i="1"/>
  <c r="FT291" i="1"/>
  <c r="FU291" i="1"/>
  <c r="FV291" i="1"/>
  <c r="FW291" i="1"/>
  <c r="FX291" i="1"/>
  <c r="FY291" i="1"/>
  <c r="FZ291" i="1"/>
  <c r="GA291" i="1"/>
  <c r="GB291" i="1"/>
  <c r="GC291" i="1"/>
  <c r="GD291" i="1"/>
  <c r="GE291" i="1"/>
  <c r="GF291" i="1"/>
  <c r="GG291" i="1"/>
  <c r="GH291" i="1"/>
  <c r="GI291" i="1"/>
  <c r="GJ291" i="1"/>
  <c r="GK291" i="1"/>
  <c r="GL291" i="1"/>
  <c r="GM291" i="1"/>
  <c r="GN291" i="1"/>
  <c r="GO291" i="1"/>
  <c r="GP291" i="1"/>
  <c r="GQ291" i="1"/>
  <c r="GR291" i="1"/>
  <c r="GS291" i="1"/>
  <c r="GT291" i="1"/>
  <c r="GU291" i="1"/>
  <c r="GV291" i="1"/>
  <c r="GW291" i="1"/>
  <c r="GX291" i="1"/>
  <c r="C293" i="1"/>
  <c r="D293" i="1"/>
  <c r="U293" i="1"/>
  <c r="AC293" i="1"/>
  <c r="AE293" i="1"/>
  <c r="AF293" i="1"/>
  <c r="CT293" i="1" s="1"/>
  <c r="S293" i="1" s="1"/>
  <c r="AG293" i="1"/>
  <c r="AH293" i="1"/>
  <c r="AI293" i="1"/>
  <c r="AJ293" i="1"/>
  <c r="CU293" i="1"/>
  <c r="T293" i="1" s="1"/>
  <c r="AG295" i="1" s="1"/>
  <c r="AG291" i="1" s="1"/>
  <c r="CV293" i="1"/>
  <c r="CW293" i="1"/>
  <c r="V293" i="1" s="1"/>
  <c r="AI295" i="1" s="1"/>
  <c r="AI291" i="1" s="1"/>
  <c r="CX293" i="1"/>
  <c r="W293" i="1" s="1"/>
  <c r="AJ295" i="1" s="1"/>
  <c r="GL293" i="1"/>
  <c r="GO293" i="1"/>
  <c r="GP293" i="1"/>
  <c r="GV293" i="1"/>
  <c r="HC293" i="1" s="1"/>
  <c r="GX293" i="1" s="1"/>
  <c r="CJ295" i="1" s="1"/>
  <c r="B295" i="1"/>
  <c r="B291" i="1" s="1"/>
  <c r="C295" i="1"/>
  <c r="C291" i="1" s="1"/>
  <c r="D295" i="1"/>
  <c r="F295" i="1"/>
  <c r="F291" i="1" s="1"/>
  <c r="G295" i="1"/>
  <c r="G291" i="1" s="1"/>
  <c r="T295" i="1"/>
  <c r="T291" i="1" s="1"/>
  <c r="V295" i="1"/>
  <c r="AH295" i="1"/>
  <c r="AH291" i="1" s="1"/>
  <c r="AO295" i="1"/>
  <c r="F299" i="1" s="1"/>
  <c r="AP295" i="1"/>
  <c r="AP291" i="1" s="1"/>
  <c r="BB295" i="1"/>
  <c r="F308" i="1" s="1"/>
  <c r="BX295" i="1"/>
  <c r="CG295" i="1" s="1"/>
  <c r="BY295" i="1"/>
  <c r="CI295" i="1" s="1"/>
  <c r="BZ295" i="1"/>
  <c r="AQ295" i="1" s="1"/>
  <c r="CC295" i="1"/>
  <c r="CD295" i="1"/>
  <c r="CD291" i="1" s="1"/>
  <c r="CK295" i="1"/>
  <c r="CK291" i="1" s="1"/>
  <c r="CL295" i="1"/>
  <c r="BC295" i="1" s="1"/>
  <c r="CM295" i="1"/>
  <c r="D325" i="1"/>
  <c r="C327" i="1"/>
  <c r="E327" i="1"/>
  <c r="Z327" i="1"/>
  <c r="AA327" i="1"/>
  <c r="AM327" i="1"/>
  <c r="AN327" i="1"/>
  <c r="BD327" i="1"/>
  <c r="BE327" i="1"/>
  <c r="BF327" i="1"/>
  <c r="BG327" i="1"/>
  <c r="BH327" i="1"/>
  <c r="BI327" i="1"/>
  <c r="BJ327" i="1"/>
  <c r="BK327" i="1"/>
  <c r="BL327" i="1"/>
  <c r="BM327" i="1"/>
  <c r="BN327" i="1"/>
  <c r="BO327" i="1"/>
  <c r="BP327" i="1"/>
  <c r="BQ327" i="1"/>
  <c r="BR327" i="1"/>
  <c r="BS327" i="1"/>
  <c r="BT327" i="1"/>
  <c r="BU327" i="1"/>
  <c r="BV327" i="1"/>
  <c r="BW327" i="1"/>
  <c r="CL327" i="1"/>
  <c r="CN327" i="1"/>
  <c r="CO327" i="1"/>
  <c r="CP327" i="1"/>
  <c r="CQ327" i="1"/>
  <c r="CR327" i="1"/>
  <c r="CS327" i="1"/>
  <c r="CT327" i="1"/>
  <c r="CU327" i="1"/>
  <c r="CV327" i="1"/>
  <c r="CW327" i="1"/>
  <c r="CX327" i="1"/>
  <c r="CY327" i="1"/>
  <c r="CZ327" i="1"/>
  <c r="DA327" i="1"/>
  <c r="DB327" i="1"/>
  <c r="DC327" i="1"/>
  <c r="DD327" i="1"/>
  <c r="DE327" i="1"/>
  <c r="DF327" i="1"/>
  <c r="DG327" i="1"/>
  <c r="DH327" i="1"/>
  <c r="DI327" i="1"/>
  <c r="DJ327" i="1"/>
  <c r="DK327" i="1"/>
  <c r="DL327" i="1"/>
  <c r="DM327" i="1"/>
  <c r="DN327" i="1"/>
  <c r="DO327" i="1"/>
  <c r="DP327" i="1"/>
  <c r="DQ327" i="1"/>
  <c r="DR327" i="1"/>
  <c r="DS327" i="1"/>
  <c r="DT327" i="1"/>
  <c r="DU327" i="1"/>
  <c r="DV327" i="1"/>
  <c r="DW327" i="1"/>
  <c r="DX327" i="1"/>
  <c r="DY327" i="1"/>
  <c r="DZ327" i="1"/>
  <c r="EA327" i="1"/>
  <c r="EB327" i="1"/>
  <c r="EC327" i="1"/>
  <c r="ED327" i="1"/>
  <c r="EE327" i="1"/>
  <c r="EF327" i="1"/>
  <c r="EG327" i="1"/>
  <c r="EH327" i="1"/>
  <c r="EI327" i="1"/>
  <c r="EJ327" i="1"/>
  <c r="EK327" i="1"/>
  <c r="EL327" i="1"/>
  <c r="EM327" i="1"/>
  <c r="EN327" i="1"/>
  <c r="EO327" i="1"/>
  <c r="EP327" i="1"/>
  <c r="EQ327" i="1"/>
  <c r="ER327" i="1"/>
  <c r="ES327" i="1"/>
  <c r="ET327" i="1"/>
  <c r="EU327" i="1"/>
  <c r="EV327" i="1"/>
  <c r="EW327" i="1"/>
  <c r="EX327" i="1"/>
  <c r="EY327" i="1"/>
  <c r="EZ327" i="1"/>
  <c r="FA327" i="1"/>
  <c r="FB327" i="1"/>
  <c r="FC327" i="1"/>
  <c r="FD327" i="1"/>
  <c r="FE327" i="1"/>
  <c r="FF327" i="1"/>
  <c r="FG327" i="1"/>
  <c r="FH327" i="1"/>
  <c r="FI327" i="1"/>
  <c r="FJ327" i="1"/>
  <c r="FK327" i="1"/>
  <c r="FL327" i="1"/>
  <c r="FM327" i="1"/>
  <c r="FN327" i="1"/>
  <c r="FO327" i="1"/>
  <c r="FP327" i="1"/>
  <c r="FQ327" i="1"/>
  <c r="FR327" i="1"/>
  <c r="FS327" i="1"/>
  <c r="FT327" i="1"/>
  <c r="FU327" i="1"/>
  <c r="FV327" i="1"/>
  <c r="FW327" i="1"/>
  <c r="FX327" i="1"/>
  <c r="FY327" i="1"/>
  <c r="FZ327" i="1"/>
  <c r="GA327" i="1"/>
  <c r="GB327" i="1"/>
  <c r="GC327" i="1"/>
  <c r="GD327" i="1"/>
  <c r="GE327" i="1"/>
  <c r="GF327" i="1"/>
  <c r="GG327" i="1"/>
  <c r="GH327" i="1"/>
  <c r="GI327" i="1"/>
  <c r="GJ327" i="1"/>
  <c r="GK327" i="1"/>
  <c r="GL327" i="1"/>
  <c r="GM327" i="1"/>
  <c r="GN327" i="1"/>
  <c r="GO327" i="1"/>
  <c r="GP327" i="1"/>
  <c r="GQ327" i="1"/>
  <c r="GR327" i="1"/>
  <c r="GS327" i="1"/>
  <c r="GT327" i="1"/>
  <c r="GU327" i="1"/>
  <c r="GV327" i="1"/>
  <c r="GW327" i="1"/>
  <c r="GX327" i="1"/>
  <c r="C329" i="1"/>
  <c r="D329" i="1"/>
  <c r="S329" i="1"/>
  <c r="T329" i="1"/>
  <c r="AG331" i="1" s="1"/>
  <c r="AG327" i="1" s="1"/>
  <c r="V329" i="1"/>
  <c r="AI331" i="1" s="1"/>
  <c r="AC329" i="1"/>
  <c r="CQ329" i="1" s="1"/>
  <c r="P329" i="1" s="1"/>
  <c r="AD329" i="1"/>
  <c r="AE329" i="1"/>
  <c r="CR329" i="1" s="1"/>
  <c r="Q329" i="1" s="1"/>
  <c r="AD331" i="1" s="1"/>
  <c r="AD327" i="1" s="1"/>
  <c r="AF329" i="1"/>
  <c r="AG329" i="1"/>
  <c r="AH329" i="1"/>
  <c r="CV329" i="1" s="1"/>
  <c r="U329" i="1" s="1"/>
  <c r="AH331" i="1" s="1"/>
  <c r="AI329" i="1"/>
  <c r="AJ329" i="1"/>
  <c r="CS329" i="1"/>
  <c r="R329" i="1" s="1"/>
  <c r="CT329" i="1"/>
  <c r="CU329" i="1"/>
  <c r="CW329" i="1"/>
  <c r="CX329" i="1"/>
  <c r="W329" i="1" s="1"/>
  <c r="AJ331" i="1" s="1"/>
  <c r="CZ329" i="1"/>
  <c r="Y329" i="1" s="1"/>
  <c r="AL331" i="1" s="1"/>
  <c r="GL329" i="1"/>
  <c r="GO329" i="1"/>
  <c r="CC331" i="1" s="1"/>
  <c r="CC327" i="1" s="1"/>
  <c r="GP329" i="1"/>
  <c r="CD331" i="1" s="1"/>
  <c r="GV329" i="1"/>
  <c r="HC329" i="1"/>
  <c r="GX329" i="1" s="1"/>
  <c r="CJ331" i="1" s="1"/>
  <c r="BA331" i="1" s="1"/>
  <c r="BA327" i="1" s="1"/>
  <c r="B331" i="1"/>
  <c r="B327" i="1" s="1"/>
  <c r="C331" i="1"/>
  <c r="D331" i="1"/>
  <c r="D327" i="1" s="1"/>
  <c r="F331" i="1"/>
  <c r="F327" i="1" s="1"/>
  <c r="G331" i="1"/>
  <c r="G327" i="1" s="1"/>
  <c r="Q331" i="1"/>
  <c r="S331" i="1"/>
  <c r="T331" i="1"/>
  <c r="T327" i="1" s="1"/>
  <c r="AF331" i="1"/>
  <c r="AF327" i="1" s="1"/>
  <c r="AT331" i="1"/>
  <c r="BB331" i="1"/>
  <c r="BC331" i="1"/>
  <c r="BD331" i="1"/>
  <c r="F356" i="1" s="1"/>
  <c r="BX331" i="1"/>
  <c r="CG331" i="1" s="1"/>
  <c r="BY331" i="1"/>
  <c r="CI331" i="1" s="1"/>
  <c r="CI327" i="1" s="1"/>
  <c r="BZ331" i="1"/>
  <c r="BZ327" i="1" s="1"/>
  <c r="CK331" i="1"/>
  <c r="CK327" i="1" s="1"/>
  <c r="CL331" i="1"/>
  <c r="CM331" i="1"/>
  <c r="CM327" i="1" s="1"/>
  <c r="F351" i="1"/>
  <c r="D361" i="1"/>
  <c r="E363" i="1"/>
  <c r="Z363" i="1"/>
  <c r="AA363" i="1"/>
  <c r="AM363" i="1"/>
  <c r="AN363" i="1"/>
  <c r="BE363" i="1"/>
  <c r="BF363" i="1"/>
  <c r="BG363" i="1"/>
  <c r="BH363" i="1"/>
  <c r="BI363" i="1"/>
  <c r="BJ363" i="1"/>
  <c r="BK363" i="1"/>
  <c r="BL363" i="1"/>
  <c r="BM363" i="1"/>
  <c r="BN363" i="1"/>
  <c r="BO363" i="1"/>
  <c r="BP363" i="1"/>
  <c r="BQ363" i="1"/>
  <c r="BR363" i="1"/>
  <c r="BS363" i="1"/>
  <c r="BT363" i="1"/>
  <c r="BU363" i="1"/>
  <c r="BV363" i="1"/>
  <c r="BW363" i="1"/>
  <c r="BY363" i="1"/>
  <c r="CN363" i="1"/>
  <c r="CO363" i="1"/>
  <c r="CP363" i="1"/>
  <c r="CQ363" i="1"/>
  <c r="CR363" i="1"/>
  <c r="CS363" i="1"/>
  <c r="CT363" i="1"/>
  <c r="CU363" i="1"/>
  <c r="CV363" i="1"/>
  <c r="CW363" i="1"/>
  <c r="CX363" i="1"/>
  <c r="CY363" i="1"/>
  <c r="CZ363" i="1"/>
  <c r="DA363" i="1"/>
  <c r="DB363" i="1"/>
  <c r="DC363" i="1"/>
  <c r="DD363" i="1"/>
  <c r="DE363" i="1"/>
  <c r="DF363" i="1"/>
  <c r="DG363" i="1"/>
  <c r="DH363" i="1"/>
  <c r="DI363" i="1"/>
  <c r="DJ363" i="1"/>
  <c r="DK363" i="1"/>
  <c r="DL363" i="1"/>
  <c r="DM363" i="1"/>
  <c r="DN363" i="1"/>
  <c r="DO363" i="1"/>
  <c r="DP363" i="1"/>
  <c r="DQ363" i="1"/>
  <c r="DR363" i="1"/>
  <c r="DS363" i="1"/>
  <c r="DT363" i="1"/>
  <c r="DU363" i="1"/>
  <c r="DV363" i="1"/>
  <c r="DW363" i="1"/>
  <c r="DX363" i="1"/>
  <c r="DY363" i="1"/>
  <c r="DZ363" i="1"/>
  <c r="EA363" i="1"/>
  <c r="EB363" i="1"/>
  <c r="EC363" i="1"/>
  <c r="ED363" i="1"/>
  <c r="EE363" i="1"/>
  <c r="EF363" i="1"/>
  <c r="EG363" i="1"/>
  <c r="EH363" i="1"/>
  <c r="EI363" i="1"/>
  <c r="EJ363" i="1"/>
  <c r="EK363" i="1"/>
  <c r="EL363" i="1"/>
  <c r="EM363" i="1"/>
  <c r="EN363" i="1"/>
  <c r="EO363" i="1"/>
  <c r="EP363" i="1"/>
  <c r="EQ363" i="1"/>
  <c r="ER363" i="1"/>
  <c r="ES363" i="1"/>
  <c r="ET363" i="1"/>
  <c r="EU363" i="1"/>
  <c r="EV363" i="1"/>
  <c r="EW363" i="1"/>
  <c r="EX363" i="1"/>
  <c r="EY363" i="1"/>
  <c r="EZ363" i="1"/>
  <c r="FA363" i="1"/>
  <c r="FB363" i="1"/>
  <c r="FC363" i="1"/>
  <c r="FD363" i="1"/>
  <c r="FE363" i="1"/>
  <c r="FF363" i="1"/>
  <c r="FG363" i="1"/>
  <c r="FH363" i="1"/>
  <c r="FI363" i="1"/>
  <c r="FJ363" i="1"/>
  <c r="FK363" i="1"/>
  <c r="FL363" i="1"/>
  <c r="FM363" i="1"/>
  <c r="FN363" i="1"/>
  <c r="FO363" i="1"/>
  <c r="FP363" i="1"/>
  <c r="FQ363" i="1"/>
  <c r="FR363" i="1"/>
  <c r="FS363" i="1"/>
  <c r="FT363" i="1"/>
  <c r="FU363" i="1"/>
  <c r="FV363" i="1"/>
  <c r="FW363" i="1"/>
  <c r="FX363" i="1"/>
  <c r="FY363" i="1"/>
  <c r="FZ363" i="1"/>
  <c r="GA363" i="1"/>
  <c r="GB363" i="1"/>
  <c r="GC363" i="1"/>
  <c r="GD363" i="1"/>
  <c r="GE363" i="1"/>
  <c r="GF363" i="1"/>
  <c r="GG363" i="1"/>
  <c r="GH363" i="1"/>
  <c r="GI363" i="1"/>
  <c r="GJ363" i="1"/>
  <c r="GK363" i="1"/>
  <c r="GL363" i="1"/>
  <c r="GM363" i="1"/>
  <c r="GN363" i="1"/>
  <c r="GO363" i="1"/>
  <c r="GP363" i="1"/>
  <c r="GQ363" i="1"/>
  <c r="GR363" i="1"/>
  <c r="GS363" i="1"/>
  <c r="GT363" i="1"/>
  <c r="GU363" i="1"/>
  <c r="GV363" i="1"/>
  <c r="GW363" i="1"/>
  <c r="GX363" i="1"/>
  <c r="C365" i="1"/>
  <c r="D365" i="1"/>
  <c r="Q365" i="1"/>
  <c r="R365" i="1"/>
  <c r="AE367" i="1" s="1"/>
  <c r="T365" i="1"/>
  <c r="AC365" i="1"/>
  <c r="AE365" i="1"/>
  <c r="AD365" i="1" s="1"/>
  <c r="AF365" i="1"/>
  <c r="CT365" i="1" s="1"/>
  <c r="S365" i="1" s="1"/>
  <c r="AG365" i="1"/>
  <c r="AH365" i="1"/>
  <c r="AI365" i="1"/>
  <c r="AJ365" i="1"/>
  <c r="CX365" i="1" s="1"/>
  <c r="W365" i="1" s="1"/>
  <c r="AJ367" i="1" s="1"/>
  <c r="CQ365" i="1"/>
  <c r="P365" i="1" s="1"/>
  <c r="CR365" i="1"/>
  <c r="CS365" i="1"/>
  <c r="CU365" i="1"/>
  <c r="CV365" i="1"/>
  <c r="U365" i="1" s="1"/>
  <c r="AH367" i="1" s="1"/>
  <c r="CW365" i="1"/>
  <c r="V365" i="1" s="1"/>
  <c r="AI367" i="1" s="1"/>
  <c r="GL365" i="1"/>
  <c r="GO365" i="1"/>
  <c r="GP365" i="1"/>
  <c r="CD367" i="1" s="1"/>
  <c r="GV365" i="1"/>
  <c r="GX365" i="1"/>
  <c r="CJ367" i="1" s="1"/>
  <c r="CJ363" i="1" s="1"/>
  <c r="HC365" i="1"/>
  <c r="B367" i="1"/>
  <c r="B363" i="1" s="1"/>
  <c r="C367" i="1"/>
  <c r="C363" i="1" s="1"/>
  <c r="D367" i="1"/>
  <c r="D363" i="1" s="1"/>
  <c r="F367" i="1"/>
  <c r="F363" i="1" s="1"/>
  <c r="G367" i="1"/>
  <c r="G363" i="1" s="1"/>
  <c r="AD367" i="1"/>
  <c r="AG367" i="1"/>
  <c r="AO367" i="1"/>
  <c r="BX367" i="1"/>
  <c r="BY367" i="1"/>
  <c r="AP367" i="1" s="1"/>
  <c r="AP363" i="1" s="1"/>
  <c r="BZ367" i="1"/>
  <c r="CC367" i="1"/>
  <c r="CK367" i="1"/>
  <c r="CK363" i="1" s="1"/>
  <c r="CL367" i="1"/>
  <c r="CM367" i="1"/>
  <c r="CM363" i="1" s="1"/>
  <c r="D397" i="1"/>
  <c r="E399" i="1"/>
  <c r="Z399" i="1"/>
  <c r="AA399" i="1"/>
  <c r="AD399" i="1"/>
  <c r="AM399" i="1"/>
  <c r="AN399" i="1"/>
  <c r="BE399" i="1"/>
  <c r="BF399" i="1"/>
  <c r="BG399" i="1"/>
  <c r="BH399" i="1"/>
  <c r="BI399" i="1"/>
  <c r="BJ399" i="1"/>
  <c r="BK399" i="1"/>
  <c r="BL399" i="1"/>
  <c r="BM399" i="1"/>
  <c r="BN399" i="1"/>
  <c r="BO399" i="1"/>
  <c r="BP399" i="1"/>
  <c r="BQ399" i="1"/>
  <c r="BR399" i="1"/>
  <c r="BS399" i="1"/>
  <c r="BT399" i="1"/>
  <c r="BU399" i="1"/>
  <c r="BV399" i="1"/>
  <c r="BW399" i="1"/>
  <c r="BY399" i="1"/>
  <c r="CK399" i="1"/>
  <c r="CL399" i="1"/>
  <c r="CM399" i="1"/>
  <c r="CN399" i="1"/>
  <c r="CO399" i="1"/>
  <c r="CP399" i="1"/>
  <c r="CQ399" i="1"/>
  <c r="CR399" i="1"/>
  <c r="CS399" i="1"/>
  <c r="CT399" i="1"/>
  <c r="CU399" i="1"/>
  <c r="CV399" i="1"/>
  <c r="CW399" i="1"/>
  <c r="CX399" i="1"/>
  <c r="CY399" i="1"/>
  <c r="CZ399" i="1"/>
  <c r="DA399" i="1"/>
  <c r="DB399" i="1"/>
  <c r="DC399" i="1"/>
  <c r="DD399" i="1"/>
  <c r="DE399" i="1"/>
  <c r="DF399" i="1"/>
  <c r="DG399" i="1"/>
  <c r="DH399" i="1"/>
  <c r="DI399" i="1"/>
  <c r="DJ399" i="1"/>
  <c r="DK399" i="1"/>
  <c r="DL399" i="1"/>
  <c r="DM399" i="1"/>
  <c r="DN399" i="1"/>
  <c r="DO399" i="1"/>
  <c r="DP399" i="1"/>
  <c r="DQ399" i="1"/>
  <c r="DR399" i="1"/>
  <c r="DS399" i="1"/>
  <c r="DT399" i="1"/>
  <c r="DU399" i="1"/>
  <c r="DV399" i="1"/>
  <c r="DW399" i="1"/>
  <c r="DX399" i="1"/>
  <c r="DY399" i="1"/>
  <c r="DZ399" i="1"/>
  <c r="EA399" i="1"/>
  <c r="EB399" i="1"/>
  <c r="EC399" i="1"/>
  <c r="ED399" i="1"/>
  <c r="EE399" i="1"/>
  <c r="EF399" i="1"/>
  <c r="EG399" i="1"/>
  <c r="EH399" i="1"/>
  <c r="EI399" i="1"/>
  <c r="EJ399" i="1"/>
  <c r="EK399" i="1"/>
  <c r="EL399" i="1"/>
  <c r="EM399" i="1"/>
  <c r="EN399" i="1"/>
  <c r="EO399" i="1"/>
  <c r="EP399" i="1"/>
  <c r="EQ399" i="1"/>
  <c r="ER399" i="1"/>
  <c r="ES399" i="1"/>
  <c r="ET399" i="1"/>
  <c r="EU399" i="1"/>
  <c r="EV399" i="1"/>
  <c r="EW399" i="1"/>
  <c r="EX399" i="1"/>
  <c r="EY399" i="1"/>
  <c r="EZ399" i="1"/>
  <c r="FA399" i="1"/>
  <c r="FB399" i="1"/>
  <c r="FC399" i="1"/>
  <c r="FD399" i="1"/>
  <c r="FE399" i="1"/>
  <c r="FF399" i="1"/>
  <c r="FG399" i="1"/>
  <c r="FH399" i="1"/>
  <c r="FI399" i="1"/>
  <c r="FJ399" i="1"/>
  <c r="FK399" i="1"/>
  <c r="FL399" i="1"/>
  <c r="FM399" i="1"/>
  <c r="FN399" i="1"/>
  <c r="FO399" i="1"/>
  <c r="FP399" i="1"/>
  <c r="FQ399" i="1"/>
  <c r="FR399" i="1"/>
  <c r="FS399" i="1"/>
  <c r="FT399" i="1"/>
  <c r="FU399" i="1"/>
  <c r="FV399" i="1"/>
  <c r="FW399" i="1"/>
  <c r="FX399" i="1"/>
  <c r="FY399" i="1"/>
  <c r="FZ399" i="1"/>
  <c r="GA399" i="1"/>
  <c r="GB399" i="1"/>
  <c r="GC399" i="1"/>
  <c r="GD399" i="1"/>
  <c r="GE399" i="1"/>
  <c r="GF399" i="1"/>
  <c r="GG399" i="1"/>
  <c r="GH399" i="1"/>
  <c r="GI399" i="1"/>
  <c r="GJ399" i="1"/>
  <c r="GK399" i="1"/>
  <c r="GL399" i="1"/>
  <c r="GM399" i="1"/>
  <c r="GN399" i="1"/>
  <c r="GO399" i="1"/>
  <c r="GP399" i="1"/>
  <c r="GQ399" i="1"/>
  <c r="GR399" i="1"/>
  <c r="GS399" i="1"/>
  <c r="GT399" i="1"/>
  <c r="GU399" i="1"/>
  <c r="GV399" i="1"/>
  <c r="GW399" i="1"/>
  <c r="GX399" i="1"/>
  <c r="C401" i="1"/>
  <c r="D401" i="1"/>
  <c r="P401" i="1"/>
  <c r="S401" i="1"/>
  <c r="U401" i="1"/>
  <c r="AH403" i="1" s="1"/>
  <c r="AC401" i="1"/>
  <c r="AD401" i="1"/>
  <c r="AE401" i="1"/>
  <c r="AF401" i="1"/>
  <c r="AG401" i="1"/>
  <c r="AH401" i="1"/>
  <c r="AI401" i="1"/>
  <c r="AJ401" i="1"/>
  <c r="CQ401" i="1"/>
  <c r="CR401" i="1"/>
  <c r="Q401" i="1" s="1"/>
  <c r="CS401" i="1"/>
  <c r="R401" i="1" s="1"/>
  <c r="AE403" i="1" s="1"/>
  <c r="CT401" i="1"/>
  <c r="CU401" i="1"/>
  <c r="T401" i="1" s="1"/>
  <c r="AG403" i="1" s="1"/>
  <c r="AG399" i="1" s="1"/>
  <c r="CV401" i="1"/>
  <c r="CW401" i="1"/>
  <c r="V401" i="1" s="1"/>
  <c r="AI403" i="1" s="1"/>
  <c r="CX401" i="1"/>
  <c r="W401" i="1" s="1"/>
  <c r="AJ403" i="1" s="1"/>
  <c r="GL401" i="1"/>
  <c r="BZ403" i="1" s="1"/>
  <c r="AQ403" i="1" s="1"/>
  <c r="AQ399" i="1" s="1"/>
  <c r="GO401" i="1"/>
  <c r="CC403" i="1" s="1"/>
  <c r="CC399" i="1" s="1"/>
  <c r="GP401" i="1"/>
  <c r="GV401" i="1"/>
  <c r="HC401" i="1" s="1"/>
  <c r="GX401" i="1" s="1"/>
  <c r="CJ403" i="1" s="1"/>
  <c r="BA403" i="1" s="1"/>
  <c r="B403" i="1"/>
  <c r="B399" i="1" s="1"/>
  <c r="C403" i="1"/>
  <c r="C399" i="1" s="1"/>
  <c r="D403" i="1"/>
  <c r="D399" i="1" s="1"/>
  <c r="F403" i="1"/>
  <c r="F399" i="1" s="1"/>
  <c r="G403" i="1"/>
  <c r="G399" i="1" s="1"/>
  <c r="T403" i="1"/>
  <c r="F424" i="1" s="1"/>
  <c r="AD403" i="1"/>
  <c r="Q403" i="1" s="1"/>
  <c r="AP403" i="1"/>
  <c r="F412" i="1" s="1"/>
  <c r="BB403" i="1"/>
  <c r="F416" i="1" s="1"/>
  <c r="BC403" i="1"/>
  <c r="BC399" i="1" s="1"/>
  <c r="BD403" i="1"/>
  <c r="BD399" i="1" s="1"/>
  <c r="BX403" i="1"/>
  <c r="BY403" i="1"/>
  <c r="CD403" i="1"/>
  <c r="CD399" i="1" s="1"/>
  <c r="CK403" i="1"/>
  <c r="CL403" i="1"/>
  <c r="CM403" i="1"/>
  <c r="F419" i="1"/>
  <c r="D433" i="1"/>
  <c r="E435" i="1"/>
  <c r="G435" i="1"/>
  <c r="Z435" i="1"/>
  <c r="AA435" i="1"/>
  <c r="AF435" i="1"/>
  <c r="AM435" i="1"/>
  <c r="AN435" i="1"/>
  <c r="BB435" i="1"/>
  <c r="BE435" i="1"/>
  <c r="BF435" i="1"/>
  <c r="BG435" i="1"/>
  <c r="BH435" i="1"/>
  <c r="BI435" i="1"/>
  <c r="BJ435" i="1"/>
  <c r="BK435" i="1"/>
  <c r="BL435" i="1"/>
  <c r="BM435" i="1"/>
  <c r="BN435" i="1"/>
  <c r="BO435" i="1"/>
  <c r="BP435" i="1"/>
  <c r="BQ435" i="1"/>
  <c r="BR435" i="1"/>
  <c r="BS435" i="1"/>
  <c r="BT435" i="1"/>
  <c r="BU435" i="1"/>
  <c r="BV435" i="1"/>
  <c r="BW435" i="1"/>
  <c r="BX435" i="1"/>
  <c r="CD435" i="1"/>
  <c r="CN435" i="1"/>
  <c r="CO435" i="1"/>
  <c r="CP435" i="1"/>
  <c r="CQ435" i="1"/>
  <c r="CR435" i="1"/>
  <c r="CS435" i="1"/>
  <c r="CT435" i="1"/>
  <c r="CU435" i="1"/>
  <c r="CV435" i="1"/>
  <c r="CW435" i="1"/>
  <c r="CX435" i="1"/>
  <c r="CY435" i="1"/>
  <c r="CZ435" i="1"/>
  <c r="DA435" i="1"/>
  <c r="DB435" i="1"/>
  <c r="DC435" i="1"/>
  <c r="DD435" i="1"/>
  <c r="DE435" i="1"/>
  <c r="DF435" i="1"/>
  <c r="DG435" i="1"/>
  <c r="DH435" i="1"/>
  <c r="DI435" i="1"/>
  <c r="DJ435" i="1"/>
  <c r="DK435" i="1"/>
  <c r="DL435" i="1"/>
  <c r="DM435" i="1"/>
  <c r="DN435" i="1"/>
  <c r="DO435" i="1"/>
  <c r="DP435" i="1"/>
  <c r="DQ435" i="1"/>
  <c r="DR435" i="1"/>
  <c r="DS435" i="1"/>
  <c r="DT435" i="1"/>
  <c r="DU435" i="1"/>
  <c r="DV435" i="1"/>
  <c r="DW435" i="1"/>
  <c r="DX435" i="1"/>
  <c r="DY435" i="1"/>
  <c r="DZ435" i="1"/>
  <c r="EA435" i="1"/>
  <c r="EB435" i="1"/>
  <c r="EC435" i="1"/>
  <c r="ED435" i="1"/>
  <c r="EE435" i="1"/>
  <c r="EF435" i="1"/>
  <c r="EG435" i="1"/>
  <c r="EH435" i="1"/>
  <c r="EI435" i="1"/>
  <c r="EJ435" i="1"/>
  <c r="EK435" i="1"/>
  <c r="EL435" i="1"/>
  <c r="EM435" i="1"/>
  <c r="EN435" i="1"/>
  <c r="EO435" i="1"/>
  <c r="EP435" i="1"/>
  <c r="EQ435" i="1"/>
  <c r="ER435" i="1"/>
  <c r="ES435" i="1"/>
  <c r="ET435" i="1"/>
  <c r="EU435" i="1"/>
  <c r="EV435" i="1"/>
  <c r="EW435" i="1"/>
  <c r="EX435" i="1"/>
  <c r="EY435" i="1"/>
  <c r="EZ435" i="1"/>
  <c r="FA435" i="1"/>
  <c r="FB435" i="1"/>
  <c r="FC435" i="1"/>
  <c r="FD435" i="1"/>
  <c r="FE435" i="1"/>
  <c r="FF435" i="1"/>
  <c r="FG435" i="1"/>
  <c r="FH435" i="1"/>
  <c r="FI435" i="1"/>
  <c r="FJ435" i="1"/>
  <c r="FK435" i="1"/>
  <c r="FL435" i="1"/>
  <c r="FM435" i="1"/>
  <c r="FN435" i="1"/>
  <c r="FO435" i="1"/>
  <c r="FP435" i="1"/>
  <c r="FQ435" i="1"/>
  <c r="FR435" i="1"/>
  <c r="FS435" i="1"/>
  <c r="FT435" i="1"/>
  <c r="FU435" i="1"/>
  <c r="FV435" i="1"/>
  <c r="FW435" i="1"/>
  <c r="FX435" i="1"/>
  <c r="FY435" i="1"/>
  <c r="FZ435" i="1"/>
  <c r="GA435" i="1"/>
  <c r="GB435" i="1"/>
  <c r="GC435" i="1"/>
  <c r="GD435" i="1"/>
  <c r="GE435" i="1"/>
  <c r="GF435" i="1"/>
  <c r="GG435" i="1"/>
  <c r="GH435" i="1"/>
  <c r="GI435" i="1"/>
  <c r="GJ435" i="1"/>
  <c r="GK435" i="1"/>
  <c r="GL435" i="1"/>
  <c r="GM435" i="1"/>
  <c r="GN435" i="1"/>
  <c r="GO435" i="1"/>
  <c r="GP435" i="1"/>
  <c r="GQ435" i="1"/>
  <c r="GR435" i="1"/>
  <c r="GS435" i="1"/>
  <c r="GT435" i="1"/>
  <c r="GU435" i="1"/>
  <c r="GV435" i="1"/>
  <c r="GW435" i="1"/>
  <c r="GX435" i="1"/>
  <c r="C437" i="1"/>
  <c r="D437" i="1"/>
  <c r="AC437" i="1"/>
  <c r="AE437" i="1"/>
  <c r="AF437" i="1"/>
  <c r="CT437" i="1" s="1"/>
  <c r="S437" i="1" s="1"/>
  <c r="AG437" i="1"/>
  <c r="CU437" i="1" s="1"/>
  <c r="T437" i="1" s="1"/>
  <c r="AH437" i="1"/>
  <c r="CV437" i="1" s="1"/>
  <c r="U437" i="1" s="1"/>
  <c r="AH439" i="1" s="1"/>
  <c r="U439" i="1" s="1"/>
  <c r="AI437" i="1"/>
  <c r="CW437" i="1" s="1"/>
  <c r="V437" i="1" s="1"/>
  <c r="AJ437" i="1"/>
  <c r="CX437" i="1" s="1"/>
  <c r="W437" i="1" s="1"/>
  <c r="AJ439" i="1" s="1"/>
  <c r="CQ437" i="1"/>
  <c r="P437" i="1" s="1"/>
  <c r="GL437" i="1"/>
  <c r="BZ439" i="1" s="1"/>
  <c r="BZ435" i="1" s="1"/>
  <c r="GO437" i="1"/>
  <c r="CC439" i="1" s="1"/>
  <c r="GP437" i="1"/>
  <c r="GV437" i="1"/>
  <c r="HC437" i="1" s="1"/>
  <c r="GX437" i="1" s="1"/>
  <c r="B439" i="1"/>
  <c r="B435" i="1" s="1"/>
  <c r="C439" i="1"/>
  <c r="C435" i="1" s="1"/>
  <c r="D439" i="1"/>
  <c r="D435" i="1" s="1"/>
  <c r="F439" i="1"/>
  <c r="F435" i="1" s="1"/>
  <c r="G439" i="1"/>
  <c r="AC439" i="1"/>
  <c r="AF439" i="1"/>
  <c r="S439" i="1" s="1"/>
  <c r="AG439" i="1"/>
  <c r="AI439" i="1"/>
  <c r="AU439" i="1"/>
  <c r="AU435" i="1" s="1"/>
  <c r="BB439" i="1"/>
  <c r="F452" i="1" s="1"/>
  <c r="BX439" i="1"/>
  <c r="AO439" i="1" s="1"/>
  <c r="AO435" i="1" s="1"/>
  <c r="BY439" i="1"/>
  <c r="CD439" i="1"/>
  <c r="CJ439" i="1"/>
  <c r="CK439" i="1"/>
  <c r="CK435" i="1" s="1"/>
  <c r="CL439" i="1"/>
  <c r="CL435" i="1" s="1"/>
  <c r="CM439" i="1"/>
  <c r="BD439" i="1" s="1"/>
  <c r="BD435" i="1" s="1"/>
  <c r="F443" i="1"/>
  <c r="F464" i="1"/>
  <c r="D469" i="1"/>
  <c r="D471" i="1"/>
  <c r="E471" i="1"/>
  <c r="G471" i="1"/>
  <c r="Z471" i="1"/>
  <c r="AA471" i="1"/>
  <c r="AM471" i="1"/>
  <c r="AN471" i="1"/>
  <c r="AO471" i="1"/>
  <c r="AT471" i="1"/>
  <c r="BE471" i="1"/>
  <c r="BF471" i="1"/>
  <c r="BG471" i="1"/>
  <c r="BH471" i="1"/>
  <c r="BI471" i="1"/>
  <c r="BJ471" i="1"/>
  <c r="BK471" i="1"/>
  <c r="BL471" i="1"/>
  <c r="BM471" i="1"/>
  <c r="BN471" i="1"/>
  <c r="BO471" i="1"/>
  <c r="BP471" i="1"/>
  <c r="BQ471" i="1"/>
  <c r="BR471" i="1"/>
  <c r="BS471" i="1"/>
  <c r="BT471" i="1"/>
  <c r="BU471" i="1"/>
  <c r="BV471" i="1"/>
  <c r="BW471" i="1"/>
  <c r="BY471" i="1"/>
  <c r="CM471" i="1"/>
  <c r="CN471" i="1"/>
  <c r="CO471" i="1"/>
  <c r="CP471" i="1"/>
  <c r="CQ471" i="1"/>
  <c r="CR471" i="1"/>
  <c r="CS471" i="1"/>
  <c r="CT471" i="1"/>
  <c r="CU471" i="1"/>
  <c r="CV471" i="1"/>
  <c r="CW471" i="1"/>
  <c r="CX471" i="1"/>
  <c r="CY471" i="1"/>
  <c r="CZ471" i="1"/>
  <c r="DA471" i="1"/>
  <c r="DB471" i="1"/>
  <c r="DC471" i="1"/>
  <c r="DD471" i="1"/>
  <c r="DE471" i="1"/>
  <c r="DF471" i="1"/>
  <c r="DG471" i="1"/>
  <c r="DH471" i="1"/>
  <c r="DI471" i="1"/>
  <c r="DJ471" i="1"/>
  <c r="DK471" i="1"/>
  <c r="DL471" i="1"/>
  <c r="DM471" i="1"/>
  <c r="DN471" i="1"/>
  <c r="DO471" i="1"/>
  <c r="DP471" i="1"/>
  <c r="DQ471" i="1"/>
  <c r="DR471" i="1"/>
  <c r="DS471" i="1"/>
  <c r="DT471" i="1"/>
  <c r="DU471" i="1"/>
  <c r="DV471" i="1"/>
  <c r="DW471" i="1"/>
  <c r="DX471" i="1"/>
  <c r="DY471" i="1"/>
  <c r="DZ471" i="1"/>
  <c r="EA471" i="1"/>
  <c r="EB471" i="1"/>
  <c r="EC471" i="1"/>
  <c r="ED471" i="1"/>
  <c r="EE471" i="1"/>
  <c r="EF471" i="1"/>
  <c r="EG471" i="1"/>
  <c r="EH471" i="1"/>
  <c r="EI471" i="1"/>
  <c r="EJ471" i="1"/>
  <c r="EK471" i="1"/>
  <c r="EL471" i="1"/>
  <c r="EM471" i="1"/>
  <c r="EN471" i="1"/>
  <c r="EO471" i="1"/>
  <c r="EP471" i="1"/>
  <c r="EQ471" i="1"/>
  <c r="ER471" i="1"/>
  <c r="ES471" i="1"/>
  <c r="ET471" i="1"/>
  <c r="EU471" i="1"/>
  <c r="EV471" i="1"/>
  <c r="EW471" i="1"/>
  <c r="EX471" i="1"/>
  <c r="EY471" i="1"/>
  <c r="EZ471" i="1"/>
  <c r="FA471" i="1"/>
  <c r="FB471" i="1"/>
  <c r="FC471" i="1"/>
  <c r="FD471" i="1"/>
  <c r="FE471" i="1"/>
  <c r="FF471" i="1"/>
  <c r="FG471" i="1"/>
  <c r="FH471" i="1"/>
  <c r="FI471" i="1"/>
  <c r="FJ471" i="1"/>
  <c r="FK471" i="1"/>
  <c r="FL471" i="1"/>
  <c r="FM471" i="1"/>
  <c r="FN471" i="1"/>
  <c r="FO471" i="1"/>
  <c r="FP471" i="1"/>
  <c r="FQ471" i="1"/>
  <c r="FR471" i="1"/>
  <c r="FS471" i="1"/>
  <c r="FT471" i="1"/>
  <c r="FU471" i="1"/>
  <c r="FV471" i="1"/>
  <c r="FW471" i="1"/>
  <c r="FX471" i="1"/>
  <c r="FY471" i="1"/>
  <c r="FZ471" i="1"/>
  <c r="GA471" i="1"/>
  <c r="GB471" i="1"/>
  <c r="GC471" i="1"/>
  <c r="GD471" i="1"/>
  <c r="GE471" i="1"/>
  <c r="GF471" i="1"/>
  <c r="GG471" i="1"/>
  <c r="GH471" i="1"/>
  <c r="GI471" i="1"/>
  <c r="GJ471" i="1"/>
  <c r="GK471" i="1"/>
  <c r="GL471" i="1"/>
  <c r="GM471" i="1"/>
  <c r="GN471" i="1"/>
  <c r="GO471" i="1"/>
  <c r="GP471" i="1"/>
  <c r="GQ471" i="1"/>
  <c r="GR471" i="1"/>
  <c r="GS471" i="1"/>
  <c r="GT471" i="1"/>
  <c r="GU471" i="1"/>
  <c r="GV471" i="1"/>
  <c r="GW471" i="1"/>
  <c r="GX471" i="1"/>
  <c r="C473" i="1"/>
  <c r="D473" i="1"/>
  <c r="AC473" i="1"/>
  <c r="AE473" i="1"/>
  <c r="AF473" i="1"/>
  <c r="CT473" i="1" s="1"/>
  <c r="S473" i="1" s="1"/>
  <c r="AG473" i="1"/>
  <c r="CU473" i="1" s="1"/>
  <c r="T473" i="1" s="1"/>
  <c r="AG475" i="1" s="1"/>
  <c r="AG471" i="1" s="1"/>
  <c r="AH473" i="1"/>
  <c r="CV473" i="1" s="1"/>
  <c r="U473" i="1" s="1"/>
  <c r="AH475" i="1" s="1"/>
  <c r="AI473" i="1"/>
  <c r="CW473" i="1" s="1"/>
  <c r="V473" i="1" s="1"/>
  <c r="AI475" i="1" s="1"/>
  <c r="AI471" i="1" s="1"/>
  <c r="AJ473" i="1"/>
  <c r="CX473" i="1" s="1"/>
  <c r="W473" i="1" s="1"/>
  <c r="AJ475" i="1" s="1"/>
  <c r="GL473" i="1"/>
  <c r="BZ475" i="1" s="1"/>
  <c r="GO473" i="1"/>
  <c r="GP473" i="1"/>
  <c r="CD475" i="1" s="1"/>
  <c r="GV473" i="1"/>
  <c r="HC473" i="1" s="1"/>
  <c r="GX473" i="1"/>
  <c r="CJ475" i="1" s="1"/>
  <c r="B475" i="1"/>
  <c r="B471" i="1" s="1"/>
  <c r="C475" i="1"/>
  <c r="C471" i="1" s="1"/>
  <c r="D475" i="1"/>
  <c r="F475" i="1"/>
  <c r="F471" i="1" s="1"/>
  <c r="G475" i="1"/>
  <c r="T475" i="1"/>
  <c r="F496" i="1" s="1"/>
  <c r="V475" i="1"/>
  <c r="AO475" i="1"/>
  <c r="F479" i="1" s="1"/>
  <c r="BD475" i="1"/>
  <c r="BD471" i="1" s="1"/>
  <c r="BX475" i="1"/>
  <c r="BX471" i="1" s="1"/>
  <c r="BY475" i="1"/>
  <c r="AP475" i="1" s="1"/>
  <c r="AP471" i="1" s="1"/>
  <c r="CC475" i="1"/>
  <c r="AT475" i="1" s="1"/>
  <c r="F493" i="1" s="1"/>
  <c r="CI475" i="1"/>
  <c r="CK475" i="1"/>
  <c r="CL475" i="1"/>
  <c r="CL471" i="1" s="1"/>
  <c r="CM475" i="1"/>
  <c r="F500" i="1"/>
  <c r="D505" i="1"/>
  <c r="B507" i="1"/>
  <c r="D507" i="1"/>
  <c r="E507" i="1"/>
  <c r="F507" i="1"/>
  <c r="Z507" i="1"/>
  <c r="AA507" i="1"/>
  <c r="AC507" i="1"/>
  <c r="AM507" i="1"/>
  <c r="AN507" i="1"/>
  <c r="BE507" i="1"/>
  <c r="BF507" i="1"/>
  <c r="BG507" i="1"/>
  <c r="BH507" i="1"/>
  <c r="BI507" i="1"/>
  <c r="BJ507" i="1"/>
  <c r="BK507" i="1"/>
  <c r="BL507" i="1"/>
  <c r="BM507" i="1"/>
  <c r="BN507" i="1"/>
  <c r="BO507" i="1"/>
  <c r="BP507" i="1"/>
  <c r="BQ507" i="1"/>
  <c r="BR507" i="1"/>
  <c r="BS507" i="1"/>
  <c r="BT507" i="1"/>
  <c r="BU507" i="1"/>
  <c r="BV507" i="1"/>
  <c r="BW507" i="1"/>
  <c r="CK507" i="1"/>
  <c r="CL507" i="1"/>
  <c r="CN507" i="1"/>
  <c r="CO507" i="1"/>
  <c r="CP507" i="1"/>
  <c r="CQ507" i="1"/>
  <c r="CR507" i="1"/>
  <c r="CS507" i="1"/>
  <c r="CT507" i="1"/>
  <c r="CU507" i="1"/>
  <c r="CV507" i="1"/>
  <c r="CW507" i="1"/>
  <c r="CX507" i="1"/>
  <c r="CY507" i="1"/>
  <c r="CZ507" i="1"/>
  <c r="DA507" i="1"/>
  <c r="DB507" i="1"/>
  <c r="DC507" i="1"/>
  <c r="DD507" i="1"/>
  <c r="DE507" i="1"/>
  <c r="DF507" i="1"/>
  <c r="DG507" i="1"/>
  <c r="DH507" i="1"/>
  <c r="DI507" i="1"/>
  <c r="DJ507" i="1"/>
  <c r="DK507" i="1"/>
  <c r="DL507" i="1"/>
  <c r="DM507" i="1"/>
  <c r="DN507" i="1"/>
  <c r="DO507" i="1"/>
  <c r="DP507" i="1"/>
  <c r="DQ507" i="1"/>
  <c r="DR507" i="1"/>
  <c r="DS507" i="1"/>
  <c r="DT507" i="1"/>
  <c r="DU507" i="1"/>
  <c r="DV507" i="1"/>
  <c r="DW507" i="1"/>
  <c r="DX507" i="1"/>
  <c r="DY507" i="1"/>
  <c r="DZ507" i="1"/>
  <c r="EA507" i="1"/>
  <c r="EB507" i="1"/>
  <c r="EC507" i="1"/>
  <c r="ED507" i="1"/>
  <c r="EE507" i="1"/>
  <c r="EF507" i="1"/>
  <c r="EG507" i="1"/>
  <c r="EH507" i="1"/>
  <c r="EI507" i="1"/>
  <c r="EJ507" i="1"/>
  <c r="EK507" i="1"/>
  <c r="EL507" i="1"/>
  <c r="EM507" i="1"/>
  <c r="EN507" i="1"/>
  <c r="EO507" i="1"/>
  <c r="EP507" i="1"/>
  <c r="EQ507" i="1"/>
  <c r="ER507" i="1"/>
  <c r="ES507" i="1"/>
  <c r="ET507" i="1"/>
  <c r="EU507" i="1"/>
  <c r="EV507" i="1"/>
  <c r="EW507" i="1"/>
  <c r="EX507" i="1"/>
  <c r="EY507" i="1"/>
  <c r="EZ507" i="1"/>
  <c r="FA507" i="1"/>
  <c r="FB507" i="1"/>
  <c r="FC507" i="1"/>
  <c r="FD507" i="1"/>
  <c r="FE507" i="1"/>
  <c r="FF507" i="1"/>
  <c r="FG507" i="1"/>
  <c r="FH507" i="1"/>
  <c r="FI507" i="1"/>
  <c r="FJ507" i="1"/>
  <c r="FK507" i="1"/>
  <c r="FL507" i="1"/>
  <c r="FM507" i="1"/>
  <c r="FN507" i="1"/>
  <c r="FO507" i="1"/>
  <c r="FP507" i="1"/>
  <c r="FQ507" i="1"/>
  <c r="FR507" i="1"/>
  <c r="FS507" i="1"/>
  <c r="FT507" i="1"/>
  <c r="FU507" i="1"/>
  <c r="FV507" i="1"/>
  <c r="FW507" i="1"/>
  <c r="FX507" i="1"/>
  <c r="FY507" i="1"/>
  <c r="FZ507" i="1"/>
  <c r="GA507" i="1"/>
  <c r="GB507" i="1"/>
  <c r="GC507" i="1"/>
  <c r="GD507" i="1"/>
  <c r="GE507" i="1"/>
  <c r="GF507" i="1"/>
  <c r="GG507" i="1"/>
  <c r="GH507" i="1"/>
  <c r="GI507" i="1"/>
  <c r="GJ507" i="1"/>
  <c r="GK507" i="1"/>
  <c r="GL507" i="1"/>
  <c r="GM507" i="1"/>
  <c r="GN507" i="1"/>
  <c r="GO507" i="1"/>
  <c r="GP507" i="1"/>
  <c r="GQ507" i="1"/>
  <c r="GR507" i="1"/>
  <c r="GS507" i="1"/>
  <c r="GT507" i="1"/>
  <c r="GU507" i="1"/>
  <c r="GV507" i="1"/>
  <c r="GW507" i="1"/>
  <c r="GX507" i="1"/>
  <c r="C509" i="1"/>
  <c r="D509" i="1"/>
  <c r="Q509" i="1"/>
  <c r="AD511" i="1" s="1"/>
  <c r="AD507" i="1" s="1"/>
  <c r="R509" i="1"/>
  <c r="AE511" i="1" s="1"/>
  <c r="U509" i="1"/>
  <c r="AH511" i="1" s="1"/>
  <c r="V509" i="1"/>
  <c r="AC509" i="1"/>
  <c r="AE509" i="1"/>
  <c r="CS509" i="1" s="1"/>
  <c r="AF509" i="1"/>
  <c r="AG509" i="1"/>
  <c r="AH509" i="1"/>
  <c r="AI509" i="1"/>
  <c r="AJ509" i="1"/>
  <c r="CQ509" i="1"/>
  <c r="P509" i="1" s="1"/>
  <c r="CR509" i="1"/>
  <c r="CT509" i="1"/>
  <c r="S509" i="1" s="1"/>
  <c r="CU509" i="1"/>
  <c r="T509" i="1" s="1"/>
  <c r="AG511" i="1" s="1"/>
  <c r="CV509" i="1"/>
  <c r="CW509" i="1"/>
  <c r="CX509" i="1"/>
  <c r="W509" i="1" s="1"/>
  <c r="AJ511" i="1" s="1"/>
  <c r="GL509" i="1"/>
  <c r="BZ511" i="1" s="1"/>
  <c r="GO509" i="1"/>
  <c r="GP509" i="1"/>
  <c r="CD511" i="1" s="1"/>
  <c r="AU511" i="1" s="1"/>
  <c r="AU507" i="1" s="1"/>
  <c r="GV509" i="1"/>
  <c r="HC509" i="1"/>
  <c r="GX509" i="1" s="1"/>
  <c r="CJ511" i="1" s="1"/>
  <c r="B511" i="1"/>
  <c r="C511" i="1"/>
  <c r="C507" i="1" s="1"/>
  <c r="D511" i="1"/>
  <c r="F511" i="1"/>
  <c r="G511" i="1"/>
  <c r="G507" i="1" s="1"/>
  <c r="AC511" i="1"/>
  <c r="AF511" i="1"/>
  <c r="S511" i="1" s="1"/>
  <c r="AI511" i="1"/>
  <c r="V511" i="1" s="1"/>
  <c r="AT511" i="1"/>
  <c r="AT507" i="1" s="1"/>
  <c r="BB511" i="1"/>
  <c r="F524" i="1" s="1"/>
  <c r="BC511" i="1"/>
  <c r="BC507" i="1" s="1"/>
  <c r="BX511" i="1"/>
  <c r="BY511" i="1"/>
  <c r="AP511" i="1" s="1"/>
  <c r="CC511" i="1"/>
  <c r="CC507" i="1" s="1"/>
  <c r="CK511" i="1"/>
  <c r="CL511" i="1"/>
  <c r="CM511" i="1"/>
  <c r="BD511" i="1" s="1"/>
  <c r="F527" i="1"/>
  <c r="F529" i="1"/>
  <c r="F530" i="1"/>
  <c r="D541" i="1"/>
  <c r="E543" i="1"/>
  <c r="G543" i="1"/>
  <c r="Z543" i="1"/>
  <c r="AA543" i="1"/>
  <c r="AC543" i="1"/>
  <c r="AF543" i="1"/>
  <c r="AM543" i="1"/>
  <c r="AN543" i="1"/>
  <c r="AU543" i="1"/>
  <c r="BE543" i="1"/>
  <c r="BF543" i="1"/>
  <c r="BG543" i="1"/>
  <c r="BH543" i="1"/>
  <c r="BI543" i="1"/>
  <c r="BJ543" i="1"/>
  <c r="BK543" i="1"/>
  <c r="BL543" i="1"/>
  <c r="BM543" i="1"/>
  <c r="BN543" i="1"/>
  <c r="BO543" i="1"/>
  <c r="BP543" i="1"/>
  <c r="BQ543" i="1"/>
  <c r="BR543" i="1"/>
  <c r="BS543" i="1"/>
  <c r="BT543" i="1"/>
  <c r="BU543" i="1"/>
  <c r="BV543" i="1"/>
  <c r="BW543" i="1"/>
  <c r="BX543" i="1"/>
  <c r="CK543" i="1"/>
  <c r="CN543" i="1"/>
  <c r="CO543" i="1"/>
  <c r="CP543" i="1"/>
  <c r="CQ543" i="1"/>
  <c r="CR543" i="1"/>
  <c r="CS543" i="1"/>
  <c r="CT543" i="1"/>
  <c r="CU543" i="1"/>
  <c r="CV543" i="1"/>
  <c r="CW543" i="1"/>
  <c r="CX543" i="1"/>
  <c r="CY543" i="1"/>
  <c r="CZ543" i="1"/>
  <c r="DA543" i="1"/>
  <c r="DB543" i="1"/>
  <c r="DC543" i="1"/>
  <c r="DD543" i="1"/>
  <c r="DE543" i="1"/>
  <c r="DF543" i="1"/>
  <c r="DG543" i="1"/>
  <c r="DH543" i="1"/>
  <c r="DI543" i="1"/>
  <c r="DJ543" i="1"/>
  <c r="DK543" i="1"/>
  <c r="DL543" i="1"/>
  <c r="DM543" i="1"/>
  <c r="DN543" i="1"/>
  <c r="DO543" i="1"/>
  <c r="DP543" i="1"/>
  <c r="DQ543" i="1"/>
  <c r="DR543" i="1"/>
  <c r="DS543" i="1"/>
  <c r="DT543" i="1"/>
  <c r="DU543" i="1"/>
  <c r="DV543" i="1"/>
  <c r="DW543" i="1"/>
  <c r="DX543" i="1"/>
  <c r="DY543" i="1"/>
  <c r="DZ543" i="1"/>
  <c r="EA543" i="1"/>
  <c r="EB543" i="1"/>
  <c r="EC543" i="1"/>
  <c r="ED543" i="1"/>
  <c r="EE543" i="1"/>
  <c r="EF543" i="1"/>
  <c r="EG543" i="1"/>
  <c r="EH543" i="1"/>
  <c r="EI543" i="1"/>
  <c r="EJ543" i="1"/>
  <c r="EK543" i="1"/>
  <c r="EL543" i="1"/>
  <c r="EM543" i="1"/>
  <c r="EN543" i="1"/>
  <c r="EO543" i="1"/>
  <c r="EP543" i="1"/>
  <c r="EQ543" i="1"/>
  <c r="ER543" i="1"/>
  <c r="ES543" i="1"/>
  <c r="ET543" i="1"/>
  <c r="EU543" i="1"/>
  <c r="EV543" i="1"/>
  <c r="EW543" i="1"/>
  <c r="EX543" i="1"/>
  <c r="EY543" i="1"/>
  <c r="EZ543" i="1"/>
  <c r="FA543" i="1"/>
  <c r="FB543" i="1"/>
  <c r="FC543" i="1"/>
  <c r="FD543" i="1"/>
  <c r="FE543" i="1"/>
  <c r="FF543" i="1"/>
  <c r="FG543" i="1"/>
  <c r="FH543" i="1"/>
  <c r="FI543" i="1"/>
  <c r="FJ543" i="1"/>
  <c r="FK543" i="1"/>
  <c r="FL543" i="1"/>
  <c r="FM543" i="1"/>
  <c r="FN543" i="1"/>
  <c r="FO543" i="1"/>
  <c r="FP543" i="1"/>
  <c r="FQ543" i="1"/>
  <c r="FR543" i="1"/>
  <c r="FS543" i="1"/>
  <c r="FT543" i="1"/>
  <c r="FU543" i="1"/>
  <c r="FV543" i="1"/>
  <c r="FW543" i="1"/>
  <c r="FX543" i="1"/>
  <c r="FY543" i="1"/>
  <c r="FZ543" i="1"/>
  <c r="GA543" i="1"/>
  <c r="GB543" i="1"/>
  <c r="GC543" i="1"/>
  <c r="GD543" i="1"/>
  <c r="GE543" i="1"/>
  <c r="GF543" i="1"/>
  <c r="GG543" i="1"/>
  <c r="GH543" i="1"/>
  <c r="GI543" i="1"/>
  <c r="GJ543" i="1"/>
  <c r="GK543" i="1"/>
  <c r="GL543" i="1"/>
  <c r="GM543" i="1"/>
  <c r="GN543" i="1"/>
  <c r="GO543" i="1"/>
  <c r="GP543" i="1"/>
  <c r="GQ543" i="1"/>
  <c r="GR543" i="1"/>
  <c r="GS543" i="1"/>
  <c r="GT543" i="1"/>
  <c r="GU543" i="1"/>
  <c r="GV543" i="1"/>
  <c r="GW543" i="1"/>
  <c r="GX543" i="1"/>
  <c r="C545" i="1"/>
  <c r="D545" i="1"/>
  <c r="Q545" i="1"/>
  <c r="AD547" i="1" s="1"/>
  <c r="T545" i="1"/>
  <c r="AG547" i="1" s="1"/>
  <c r="U545" i="1"/>
  <c r="AH547" i="1" s="1"/>
  <c r="AC545" i="1"/>
  <c r="AB545" i="1" s="1"/>
  <c r="AD545" i="1"/>
  <c r="AE545" i="1"/>
  <c r="AF545" i="1"/>
  <c r="AG545" i="1"/>
  <c r="AH545" i="1"/>
  <c r="AI545" i="1"/>
  <c r="CW545" i="1" s="1"/>
  <c r="V545" i="1" s="1"/>
  <c r="AI547" i="1" s="1"/>
  <c r="AJ545" i="1"/>
  <c r="CX545" i="1" s="1"/>
  <c r="W545" i="1" s="1"/>
  <c r="AJ547" i="1" s="1"/>
  <c r="CQ545" i="1"/>
  <c r="P545" i="1" s="1"/>
  <c r="CP545" i="1" s="1"/>
  <c r="O545" i="1" s="1"/>
  <c r="CR545" i="1"/>
  <c r="CS545" i="1"/>
  <c r="R545" i="1" s="1"/>
  <c r="AE547" i="1" s="1"/>
  <c r="CT545" i="1"/>
  <c r="S545" i="1" s="1"/>
  <c r="CU545" i="1"/>
  <c r="CV545" i="1"/>
  <c r="GL545" i="1"/>
  <c r="GO545" i="1"/>
  <c r="GP545" i="1"/>
  <c r="GV545" i="1"/>
  <c r="HC545" i="1" s="1"/>
  <c r="GX545" i="1" s="1"/>
  <c r="CJ547" i="1" s="1"/>
  <c r="B547" i="1"/>
  <c r="B543" i="1" s="1"/>
  <c r="C547" i="1"/>
  <c r="C543" i="1" s="1"/>
  <c r="D547" i="1"/>
  <c r="D543" i="1" s="1"/>
  <c r="F547" i="1"/>
  <c r="F543" i="1" s="1"/>
  <c r="G547" i="1"/>
  <c r="AC547" i="1"/>
  <c r="CH547" i="1" s="1"/>
  <c r="AF547" i="1"/>
  <c r="S547" i="1" s="1"/>
  <c r="S543" i="1" s="1"/>
  <c r="AO547" i="1"/>
  <c r="F551" i="1" s="1"/>
  <c r="AP547" i="1"/>
  <c r="AP543" i="1" s="1"/>
  <c r="AU547" i="1"/>
  <c r="AW547" i="1"/>
  <c r="F553" i="1" s="1"/>
  <c r="AZ547" i="1"/>
  <c r="F558" i="1" s="1"/>
  <c r="BB547" i="1"/>
  <c r="BC547" i="1"/>
  <c r="F563" i="1" s="1"/>
  <c r="BX547" i="1"/>
  <c r="BY547" i="1"/>
  <c r="BY543" i="1" s="1"/>
  <c r="BZ547" i="1"/>
  <c r="BZ543" i="1" s="1"/>
  <c r="CC547" i="1"/>
  <c r="CC543" i="1" s="1"/>
  <c r="CD547" i="1"/>
  <c r="CD543" i="1" s="1"/>
  <c r="CF547" i="1"/>
  <c r="CF543" i="1" s="1"/>
  <c r="CI547" i="1"/>
  <c r="CI543" i="1" s="1"/>
  <c r="CK547" i="1"/>
  <c r="CL547" i="1"/>
  <c r="CL543" i="1" s="1"/>
  <c r="CM547" i="1"/>
  <c r="BD547" i="1" s="1"/>
  <c r="F556" i="1"/>
  <c r="F562" i="1"/>
  <c r="F566" i="1"/>
  <c r="D577" i="1"/>
  <c r="E579" i="1"/>
  <c r="G579" i="1"/>
  <c r="R579" i="1"/>
  <c r="Z579" i="1"/>
  <c r="AA579" i="1"/>
  <c r="AM579" i="1"/>
  <c r="AN579" i="1"/>
  <c r="BB579" i="1"/>
  <c r="BE579" i="1"/>
  <c r="BF579" i="1"/>
  <c r="BG579" i="1"/>
  <c r="BH579" i="1"/>
  <c r="BI579" i="1"/>
  <c r="BJ579" i="1"/>
  <c r="BK579" i="1"/>
  <c r="BL579" i="1"/>
  <c r="BM579" i="1"/>
  <c r="BN579" i="1"/>
  <c r="BO579" i="1"/>
  <c r="BP579" i="1"/>
  <c r="BQ579" i="1"/>
  <c r="BR579" i="1"/>
  <c r="BS579" i="1"/>
  <c r="BT579" i="1"/>
  <c r="BU579" i="1"/>
  <c r="BV579" i="1"/>
  <c r="BW579" i="1"/>
  <c r="CC579" i="1"/>
  <c r="CK579" i="1"/>
  <c r="CN579" i="1"/>
  <c r="CO579" i="1"/>
  <c r="CP579" i="1"/>
  <c r="CQ579" i="1"/>
  <c r="CR579" i="1"/>
  <c r="CS579" i="1"/>
  <c r="CT579" i="1"/>
  <c r="CU579" i="1"/>
  <c r="CV579" i="1"/>
  <c r="CW579" i="1"/>
  <c r="CX579" i="1"/>
  <c r="CY579" i="1"/>
  <c r="CZ579" i="1"/>
  <c r="DA579" i="1"/>
  <c r="DB579" i="1"/>
  <c r="DC579" i="1"/>
  <c r="DD579" i="1"/>
  <c r="DE579" i="1"/>
  <c r="DF579" i="1"/>
  <c r="DG579" i="1"/>
  <c r="DH579" i="1"/>
  <c r="DI579" i="1"/>
  <c r="DJ579" i="1"/>
  <c r="DK579" i="1"/>
  <c r="DL579" i="1"/>
  <c r="DM579" i="1"/>
  <c r="DN579" i="1"/>
  <c r="DO579" i="1"/>
  <c r="DP579" i="1"/>
  <c r="DQ579" i="1"/>
  <c r="DR579" i="1"/>
  <c r="DS579" i="1"/>
  <c r="DT579" i="1"/>
  <c r="DU579" i="1"/>
  <c r="DV579" i="1"/>
  <c r="DW579" i="1"/>
  <c r="DX579" i="1"/>
  <c r="DY579" i="1"/>
  <c r="DZ579" i="1"/>
  <c r="EA579" i="1"/>
  <c r="EB579" i="1"/>
  <c r="EC579" i="1"/>
  <c r="ED579" i="1"/>
  <c r="EE579" i="1"/>
  <c r="EF579" i="1"/>
  <c r="EG579" i="1"/>
  <c r="EH579" i="1"/>
  <c r="EI579" i="1"/>
  <c r="EJ579" i="1"/>
  <c r="EK579" i="1"/>
  <c r="EL579" i="1"/>
  <c r="EM579" i="1"/>
  <c r="EN579" i="1"/>
  <c r="EO579" i="1"/>
  <c r="EP579" i="1"/>
  <c r="EQ579" i="1"/>
  <c r="ER579" i="1"/>
  <c r="ES579" i="1"/>
  <c r="ET579" i="1"/>
  <c r="EU579" i="1"/>
  <c r="EV579" i="1"/>
  <c r="EW579" i="1"/>
  <c r="EX579" i="1"/>
  <c r="EY579" i="1"/>
  <c r="EZ579" i="1"/>
  <c r="FA579" i="1"/>
  <c r="FB579" i="1"/>
  <c r="FC579" i="1"/>
  <c r="FD579" i="1"/>
  <c r="FE579" i="1"/>
  <c r="FF579" i="1"/>
  <c r="FG579" i="1"/>
  <c r="FH579" i="1"/>
  <c r="FI579" i="1"/>
  <c r="FJ579" i="1"/>
  <c r="FK579" i="1"/>
  <c r="FL579" i="1"/>
  <c r="FM579" i="1"/>
  <c r="FN579" i="1"/>
  <c r="FO579" i="1"/>
  <c r="FP579" i="1"/>
  <c r="FQ579" i="1"/>
  <c r="FR579" i="1"/>
  <c r="FS579" i="1"/>
  <c r="FT579" i="1"/>
  <c r="FU579" i="1"/>
  <c r="FV579" i="1"/>
  <c r="FW579" i="1"/>
  <c r="FX579" i="1"/>
  <c r="FY579" i="1"/>
  <c r="FZ579" i="1"/>
  <c r="GA579" i="1"/>
  <c r="GB579" i="1"/>
  <c r="GC579" i="1"/>
  <c r="GD579" i="1"/>
  <c r="GE579" i="1"/>
  <c r="GF579" i="1"/>
  <c r="GG579" i="1"/>
  <c r="GH579" i="1"/>
  <c r="GI579" i="1"/>
  <c r="GJ579" i="1"/>
  <c r="GK579" i="1"/>
  <c r="GL579" i="1"/>
  <c r="GM579" i="1"/>
  <c r="GN579" i="1"/>
  <c r="GO579" i="1"/>
  <c r="GP579" i="1"/>
  <c r="GQ579" i="1"/>
  <c r="GR579" i="1"/>
  <c r="GS579" i="1"/>
  <c r="GT579" i="1"/>
  <c r="GU579" i="1"/>
  <c r="GV579" i="1"/>
  <c r="GW579" i="1"/>
  <c r="GX579" i="1"/>
  <c r="C581" i="1"/>
  <c r="D581" i="1"/>
  <c r="R581" i="1"/>
  <c r="T581" i="1"/>
  <c r="U581" i="1"/>
  <c r="AC581" i="1"/>
  <c r="AD581" i="1"/>
  <c r="AB581" i="1" s="1"/>
  <c r="AE581" i="1"/>
  <c r="AF581" i="1"/>
  <c r="AG581" i="1"/>
  <c r="AH581" i="1"/>
  <c r="CV581" i="1" s="1"/>
  <c r="AI581" i="1"/>
  <c r="CW581" i="1" s="1"/>
  <c r="V581" i="1" s="1"/>
  <c r="AI583" i="1" s="1"/>
  <c r="AJ581" i="1"/>
  <c r="CX581" i="1" s="1"/>
  <c r="W581" i="1" s="1"/>
  <c r="AJ583" i="1" s="1"/>
  <c r="AJ579" i="1" s="1"/>
  <c r="CQ581" i="1"/>
  <c r="P581" i="1" s="1"/>
  <c r="CR581" i="1"/>
  <c r="Q581" i="1" s="1"/>
  <c r="AD583" i="1" s="1"/>
  <c r="CS581" i="1"/>
  <c r="CT581" i="1"/>
  <c r="S581" i="1" s="1"/>
  <c r="CU581" i="1"/>
  <c r="GL581" i="1"/>
  <c r="BZ583" i="1" s="1"/>
  <c r="CG583" i="1" s="1"/>
  <c r="GO581" i="1"/>
  <c r="CC583" i="1" s="1"/>
  <c r="AT583" i="1" s="1"/>
  <c r="AT579" i="1" s="1"/>
  <c r="GP581" i="1"/>
  <c r="GV581" i="1"/>
  <c r="HC581" i="1" s="1"/>
  <c r="GX581" i="1" s="1"/>
  <c r="CJ583" i="1" s="1"/>
  <c r="B583" i="1"/>
  <c r="B579" i="1" s="1"/>
  <c r="C583" i="1"/>
  <c r="C579" i="1" s="1"/>
  <c r="D583" i="1"/>
  <c r="D579" i="1" s="1"/>
  <c r="F583" i="1"/>
  <c r="F579" i="1" s="1"/>
  <c r="G583" i="1"/>
  <c r="R583" i="1"/>
  <c r="W583" i="1"/>
  <c r="AE583" i="1"/>
  <c r="AE579" i="1" s="1"/>
  <c r="AG583" i="1"/>
  <c r="T583" i="1" s="1"/>
  <c r="AH583" i="1"/>
  <c r="U583" i="1" s="1"/>
  <c r="U579" i="1" s="1"/>
  <c r="BB583" i="1"/>
  <c r="BX583" i="1"/>
  <c r="BX579" i="1" s="1"/>
  <c r="BY583" i="1"/>
  <c r="BY579" i="1" s="1"/>
  <c r="CD583" i="1"/>
  <c r="CD579" i="1" s="1"/>
  <c r="CK583" i="1"/>
  <c r="CL583" i="1"/>
  <c r="BC583" i="1" s="1"/>
  <c r="BC579" i="1" s="1"/>
  <c r="CM583" i="1"/>
  <c r="F596" i="1"/>
  <c r="F597" i="1"/>
  <c r="F599" i="1"/>
  <c r="F601" i="1"/>
  <c r="F605" i="1"/>
  <c r="D613" i="1"/>
  <c r="B615" i="1"/>
  <c r="E615" i="1"/>
  <c r="F615" i="1"/>
  <c r="Z615" i="1"/>
  <c r="AA615" i="1"/>
  <c r="AM615" i="1"/>
  <c r="AN615" i="1"/>
  <c r="BE615" i="1"/>
  <c r="BF615" i="1"/>
  <c r="BG615" i="1"/>
  <c r="BH615" i="1"/>
  <c r="BI615" i="1"/>
  <c r="BJ615" i="1"/>
  <c r="BK615" i="1"/>
  <c r="BL615" i="1"/>
  <c r="BM615" i="1"/>
  <c r="BN615" i="1"/>
  <c r="BO615" i="1"/>
  <c r="BP615" i="1"/>
  <c r="BQ615" i="1"/>
  <c r="BR615" i="1"/>
  <c r="BS615" i="1"/>
  <c r="BT615" i="1"/>
  <c r="BU615" i="1"/>
  <c r="BV615" i="1"/>
  <c r="BW615" i="1"/>
  <c r="BY615" i="1"/>
  <c r="CN615" i="1"/>
  <c r="CO615" i="1"/>
  <c r="CP615" i="1"/>
  <c r="CQ615" i="1"/>
  <c r="CR615" i="1"/>
  <c r="CS615" i="1"/>
  <c r="CT615" i="1"/>
  <c r="CU615" i="1"/>
  <c r="CV615" i="1"/>
  <c r="CW615" i="1"/>
  <c r="CX615" i="1"/>
  <c r="CY615" i="1"/>
  <c r="CZ615" i="1"/>
  <c r="DA615" i="1"/>
  <c r="DB615" i="1"/>
  <c r="DC615" i="1"/>
  <c r="DD615" i="1"/>
  <c r="DE615" i="1"/>
  <c r="DF615" i="1"/>
  <c r="DG615" i="1"/>
  <c r="DH615" i="1"/>
  <c r="DI615" i="1"/>
  <c r="DJ615" i="1"/>
  <c r="DK615" i="1"/>
  <c r="DL615" i="1"/>
  <c r="DM615" i="1"/>
  <c r="DN615" i="1"/>
  <c r="DO615" i="1"/>
  <c r="DP615" i="1"/>
  <c r="DQ615" i="1"/>
  <c r="DR615" i="1"/>
  <c r="DS615" i="1"/>
  <c r="DT615" i="1"/>
  <c r="DU615" i="1"/>
  <c r="DV615" i="1"/>
  <c r="DW615" i="1"/>
  <c r="DX615" i="1"/>
  <c r="DY615" i="1"/>
  <c r="DZ615" i="1"/>
  <c r="EA615" i="1"/>
  <c r="EB615" i="1"/>
  <c r="EC615" i="1"/>
  <c r="ED615" i="1"/>
  <c r="EE615" i="1"/>
  <c r="EF615" i="1"/>
  <c r="EG615" i="1"/>
  <c r="EH615" i="1"/>
  <c r="EI615" i="1"/>
  <c r="EJ615" i="1"/>
  <c r="EK615" i="1"/>
  <c r="EL615" i="1"/>
  <c r="EM615" i="1"/>
  <c r="EN615" i="1"/>
  <c r="EO615" i="1"/>
  <c r="EP615" i="1"/>
  <c r="EQ615" i="1"/>
  <c r="ER615" i="1"/>
  <c r="ES615" i="1"/>
  <c r="ET615" i="1"/>
  <c r="EU615" i="1"/>
  <c r="EV615" i="1"/>
  <c r="EW615" i="1"/>
  <c r="EX615" i="1"/>
  <c r="EY615" i="1"/>
  <c r="EZ615" i="1"/>
  <c r="FA615" i="1"/>
  <c r="FB615" i="1"/>
  <c r="FC615" i="1"/>
  <c r="FD615" i="1"/>
  <c r="FE615" i="1"/>
  <c r="FF615" i="1"/>
  <c r="FG615" i="1"/>
  <c r="FH615" i="1"/>
  <c r="FI615" i="1"/>
  <c r="FJ615" i="1"/>
  <c r="FK615" i="1"/>
  <c r="FL615" i="1"/>
  <c r="FM615" i="1"/>
  <c r="FN615" i="1"/>
  <c r="FO615" i="1"/>
  <c r="FP615" i="1"/>
  <c r="FQ615" i="1"/>
  <c r="FR615" i="1"/>
  <c r="FS615" i="1"/>
  <c r="FT615" i="1"/>
  <c r="FU615" i="1"/>
  <c r="FV615" i="1"/>
  <c r="FW615" i="1"/>
  <c r="FX615" i="1"/>
  <c r="FY615" i="1"/>
  <c r="FZ615" i="1"/>
  <c r="GA615" i="1"/>
  <c r="GB615" i="1"/>
  <c r="GC615" i="1"/>
  <c r="GD615" i="1"/>
  <c r="GE615" i="1"/>
  <c r="GF615" i="1"/>
  <c r="GG615" i="1"/>
  <c r="GH615" i="1"/>
  <c r="GI615" i="1"/>
  <c r="GJ615" i="1"/>
  <c r="GK615" i="1"/>
  <c r="GL615" i="1"/>
  <c r="GM615" i="1"/>
  <c r="GN615" i="1"/>
  <c r="GO615" i="1"/>
  <c r="GP615" i="1"/>
  <c r="GQ615" i="1"/>
  <c r="GR615" i="1"/>
  <c r="GS615" i="1"/>
  <c r="GT615" i="1"/>
  <c r="GU615" i="1"/>
  <c r="GV615" i="1"/>
  <c r="GW615" i="1"/>
  <c r="GX615" i="1"/>
  <c r="C617" i="1"/>
  <c r="D617" i="1"/>
  <c r="P617" i="1"/>
  <c r="S617" i="1"/>
  <c r="T617" i="1"/>
  <c r="AG625" i="1" s="1"/>
  <c r="W617" i="1"/>
  <c r="AJ625" i="1" s="1"/>
  <c r="AC617" i="1"/>
  <c r="AB617" i="1" s="1"/>
  <c r="AE617" i="1"/>
  <c r="AD617" i="1" s="1"/>
  <c r="AF617" i="1"/>
  <c r="CT617" i="1" s="1"/>
  <c r="AG617" i="1"/>
  <c r="CU617" i="1" s="1"/>
  <c r="AH617" i="1"/>
  <c r="AI617" i="1"/>
  <c r="AJ617" i="1"/>
  <c r="CX617" i="1" s="1"/>
  <c r="CQ617" i="1"/>
  <c r="CR617" i="1"/>
  <c r="Q617" i="1" s="1"/>
  <c r="CS617" i="1"/>
  <c r="R617" i="1" s="1"/>
  <c r="CV617" i="1"/>
  <c r="U617" i="1" s="1"/>
  <c r="CW617" i="1"/>
  <c r="V617" i="1" s="1"/>
  <c r="AI625" i="1" s="1"/>
  <c r="GL617" i="1"/>
  <c r="GO617" i="1"/>
  <c r="GP617" i="1"/>
  <c r="GV617" i="1"/>
  <c r="HC617" i="1" s="1"/>
  <c r="GX617" i="1" s="1"/>
  <c r="C618" i="1"/>
  <c r="D618" i="1"/>
  <c r="R618" i="1"/>
  <c r="S618" i="1"/>
  <c r="CY618" i="1" s="1"/>
  <c r="X618" i="1" s="1"/>
  <c r="U618" i="1"/>
  <c r="V618" i="1"/>
  <c r="W618" i="1"/>
  <c r="AC618" i="1"/>
  <c r="CQ618" i="1" s="1"/>
  <c r="P618" i="1" s="1"/>
  <c r="AD618" i="1"/>
  <c r="AE618" i="1"/>
  <c r="CS618" i="1" s="1"/>
  <c r="AF618" i="1"/>
  <c r="AG618" i="1"/>
  <c r="AH618" i="1"/>
  <c r="CV618" i="1" s="1"/>
  <c r="AI618" i="1"/>
  <c r="AJ618" i="1"/>
  <c r="CR618" i="1"/>
  <c r="Q618" i="1" s="1"/>
  <c r="CT618" i="1"/>
  <c r="CU618" i="1"/>
  <c r="T618" i="1" s="1"/>
  <c r="CW618" i="1"/>
  <c r="CX618" i="1"/>
  <c r="GL618" i="1"/>
  <c r="GO618" i="1"/>
  <c r="GP618" i="1"/>
  <c r="GV618" i="1"/>
  <c r="HC618" i="1"/>
  <c r="GX618" i="1" s="1"/>
  <c r="C619" i="1"/>
  <c r="D619" i="1"/>
  <c r="R619" i="1"/>
  <c r="U619" i="1"/>
  <c r="W619" i="1"/>
  <c r="AC619" i="1"/>
  <c r="CQ619" i="1" s="1"/>
  <c r="P619" i="1" s="1"/>
  <c r="AD619" i="1"/>
  <c r="AE619" i="1"/>
  <c r="AF619" i="1"/>
  <c r="AG619" i="1"/>
  <c r="AH619" i="1"/>
  <c r="AI619" i="1"/>
  <c r="AJ619" i="1"/>
  <c r="CR619" i="1"/>
  <c r="Q619" i="1" s="1"/>
  <c r="CS619" i="1"/>
  <c r="CT619" i="1"/>
  <c r="S619" i="1" s="1"/>
  <c r="CU619" i="1"/>
  <c r="T619" i="1" s="1"/>
  <c r="CV619" i="1"/>
  <c r="CW619" i="1"/>
  <c r="V619" i="1" s="1"/>
  <c r="CX619" i="1"/>
  <c r="GL619" i="1"/>
  <c r="GO619" i="1"/>
  <c r="GP619" i="1"/>
  <c r="GV619" i="1"/>
  <c r="GX619" i="1"/>
  <c r="HC619" i="1"/>
  <c r="C620" i="1"/>
  <c r="D620" i="1"/>
  <c r="V620" i="1"/>
  <c r="W620" i="1"/>
  <c r="AB620" i="1"/>
  <c r="AC620" i="1"/>
  <c r="CQ620" i="1" s="1"/>
  <c r="P620" i="1" s="1"/>
  <c r="CP620" i="1" s="1"/>
  <c r="O620" i="1" s="1"/>
  <c r="AE620" i="1"/>
  <c r="AD620" i="1" s="1"/>
  <c r="AF620" i="1"/>
  <c r="AG620" i="1"/>
  <c r="AH620" i="1"/>
  <c r="AI620" i="1"/>
  <c r="CW620" i="1" s="1"/>
  <c r="AJ620" i="1"/>
  <c r="CR620" i="1"/>
  <c r="Q620" i="1" s="1"/>
  <c r="CS620" i="1"/>
  <c r="R620" i="1" s="1"/>
  <c r="CT620" i="1"/>
  <c r="S620" i="1" s="1"/>
  <c r="CU620" i="1"/>
  <c r="T620" i="1" s="1"/>
  <c r="CV620" i="1"/>
  <c r="U620" i="1" s="1"/>
  <c r="CX620" i="1"/>
  <c r="GL620" i="1"/>
  <c r="GO620" i="1"/>
  <c r="GP620" i="1"/>
  <c r="GV620" i="1"/>
  <c r="HC620" i="1"/>
  <c r="GX620" i="1" s="1"/>
  <c r="C621" i="1"/>
  <c r="D621" i="1"/>
  <c r="U621" i="1"/>
  <c r="V621" i="1"/>
  <c r="AC621" i="1"/>
  <c r="AE621" i="1"/>
  <c r="AF621" i="1"/>
  <c r="AG621" i="1"/>
  <c r="AH621" i="1"/>
  <c r="CV621" i="1" s="1"/>
  <c r="AI621" i="1"/>
  <c r="AJ621" i="1"/>
  <c r="CS621" i="1"/>
  <c r="R621" i="1" s="1"/>
  <c r="CZ621" i="1" s="1"/>
  <c r="Y621" i="1" s="1"/>
  <c r="CT621" i="1"/>
  <c r="S621" i="1" s="1"/>
  <c r="CU621" i="1"/>
  <c r="T621" i="1" s="1"/>
  <c r="CW621" i="1"/>
  <c r="CX621" i="1"/>
  <c r="W621" i="1" s="1"/>
  <c r="GL621" i="1"/>
  <c r="GO621" i="1"/>
  <c r="CC625" i="1" s="1"/>
  <c r="GP621" i="1"/>
  <c r="GV621" i="1"/>
  <c r="HC621" i="1"/>
  <c r="GX621" i="1" s="1"/>
  <c r="C622" i="1"/>
  <c r="D622" i="1"/>
  <c r="Q622" i="1"/>
  <c r="S622" i="1"/>
  <c r="T622" i="1"/>
  <c r="U622" i="1"/>
  <c r="V622" i="1"/>
  <c r="AC622" i="1"/>
  <c r="CQ622" i="1" s="1"/>
  <c r="P622" i="1" s="1"/>
  <c r="CP622" i="1" s="1"/>
  <c r="O622" i="1" s="1"/>
  <c r="AD622" i="1"/>
  <c r="AE622" i="1"/>
  <c r="AF622" i="1"/>
  <c r="CT622" i="1" s="1"/>
  <c r="AG622" i="1"/>
  <c r="AH622" i="1"/>
  <c r="AI622" i="1"/>
  <c r="AJ622" i="1"/>
  <c r="CR622" i="1"/>
  <c r="CS622" i="1"/>
  <c r="R622" i="1" s="1"/>
  <c r="CY622" i="1" s="1"/>
  <c r="X622" i="1" s="1"/>
  <c r="CU622" i="1"/>
  <c r="CV622" i="1"/>
  <c r="CW622" i="1"/>
  <c r="CX622" i="1"/>
  <c r="W622" i="1" s="1"/>
  <c r="GL622" i="1"/>
  <c r="GO622" i="1"/>
  <c r="GP622" i="1"/>
  <c r="GV622" i="1"/>
  <c r="HC622" i="1" s="1"/>
  <c r="GX622" i="1" s="1"/>
  <c r="C623" i="1"/>
  <c r="D623" i="1"/>
  <c r="Q623" i="1"/>
  <c r="T623" i="1"/>
  <c r="V623" i="1"/>
  <c r="AC623" i="1"/>
  <c r="AE623" i="1"/>
  <c r="AD623" i="1" s="1"/>
  <c r="AB623" i="1" s="1"/>
  <c r="AF623" i="1"/>
  <c r="AG623" i="1"/>
  <c r="AH623" i="1"/>
  <c r="AI623" i="1"/>
  <c r="AJ623" i="1"/>
  <c r="CQ623" i="1"/>
  <c r="P623" i="1" s="1"/>
  <c r="CR623" i="1"/>
  <c r="CS623" i="1"/>
  <c r="R623" i="1" s="1"/>
  <c r="CT623" i="1"/>
  <c r="S623" i="1" s="1"/>
  <c r="CU623" i="1"/>
  <c r="CV623" i="1"/>
  <c r="U623" i="1" s="1"/>
  <c r="CW623" i="1"/>
  <c r="CX623" i="1"/>
  <c r="W623" i="1" s="1"/>
  <c r="GL623" i="1"/>
  <c r="GO623" i="1"/>
  <c r="GP623" i="1"/>
  <c r="GV623" i="1"/>
  <c r="HC623" i="1"/>
  <c r="GX623" i="1" s="1"/>
  <c r="B625" i="1"/>
  <c r="C625" i="1"/>
  <c r="C615" i="1" s="1"/>
  <c r="D625" i="1"/>
  <c r="D615" i="1" s="1"/>
  <c r="F625" i="1"/>
  <c r="G625" i="1"/>
  <c r="G615" i="1" s="1"/>
  <c r="AP625" i="1"/>
  <c r="AP615" i="1" s="1"/>
  <c r="BX625" i="1"/>
  <c r="BX615" i="1" s="1"/>
  <c r="BY625" i="1"/>
  <c r="CK625" i="1"/>
  <c r="CK615" i="1" s="1"/>
  <c r="CL625" i="1"/>
  <c r="CL615" i="1" s="1"/>
  <c r="CM625" i="1"/>
  <c r="CM615" i="1" s="1"/>
  <c r="D655" i="1"/>
  <c r="B657" i="1"/>
  <c r="D657" i="1"/>
  <c r="E657" i="1"/>
  <c r="F657" i="1"/>
  <c r="G657" i="1"/>
  <c r="Z657" i="1"/>
  <c r="AA657" i="1"/>
  <c r="AM657" i="1"/>
  <c r="AN657" i="1"/>
  <c r="AO657" i="1"/>
  <c r="AP657" i="1"/>
  <c r="BC657" i="1"/>
  <c r="BD657" i="1"/>
  <c r="BE657" i="1"/>
  <c r="BF657" i="1"/>
  <c r="BG657" i="1"/>
  <c r="BH657" i="1"/>
  <c r="BI657" i="1"/>
  <c r="BJ657" i="1"/>
  <c r="BK657" i="1"/>
  <c r="BL657" i="1"/>
  <c r="BM657" i="1"/>
  <c r="BN657" i="1"/>
  <c r="BO657" i="1"/>
  <c r="BP657" i="1"/>
  <c r="BQ657" i="1"/>
  <c r="BR657" i="1"/>
  <c r="BS657" i="1"/>
  <c r="BT657" i="1"/>
  <c r="BU657" i="1"/>
  <c r="BV657" i="1"/>
  <c r="BW657" i="1"/>
  <c r="BX657" i="1"/>
  <c r="BY657" i="1"/>
  <c r="CL657" i="1"/>
  <c r="CM657" i="1"/>
  <c r="CN657" i="1"/>
  <c r="CO657" i="1"/>
  <c r="CP657" i="1"/>
  <c r="CQ657" i="1"/>
  <c r="CR657" i="1"/>
  <c r="CS657" i="1"/>
  <c r="CT657" i="1"/>
  <c r="CU657" i="1"/>
  <c r="CV657" i="1"/>
  <c r="CW657" i="1"/>
  <c r="CX657" i="1"/>
  <c r="CY657" i="1"/>
  <c r="CZ657" i="1"/>
  <c r="DA657" i="1"/>
  <c r="DB657" i="1"/>
  <c r="DC657" i="1"/>
  <c r="DD657" i="1"/>
  <c r="DE657" i="1"/>
  <c r="DF657" i="1"/>
  <c r="DG657" i="1"/>
  <c r="DH657" i="1"/>
  <c r="DI657" i="1"/>
  <c r="DJ657" i="1"/>
  <c r="DK657" i="1"/>
  <c r="DL657" i="1"/>
  <c r="DM657" i="1"/>
  <c r="DN657" i="1"/>
  <c r="DO657" i="1"/>
  <c r="DP657" i="1"/>
  <c r="DQ657" i="1"/>
  <c r="DR657" i="1"/>
  <c r="DS657" i="1"/>
  <c r="DT657" i="1"/>
  <c r="DU657" i="1"/>
  <c r="DV657" i="1"/>
  <c r="DW657" i="1"/>
  <c r="DX657" i="1"/>
  <c r="DY657" i="1"/>
  <c r="DZ657" i="1"/>
  <c r="EA657" i="1"/>
  <c r="EB657" i="1"/>
  <c r="EC657" i="1"/>
  <c r="ED657" i="1"/>
  <c r="EE657" i="1"/>
  <c r="EF657" i="1"/>
  <c r="EG657" i="1"/>
  <c r="EH657" i="1"/>
  <c r="EI657" i="1"/>
  <c r="EJ657" i="1"/>
  <c r="EK657" i="1"/>
  <c r="EL657" i="1"/>
  <c r="EM657" i="1"/>
  <c r="EN657" i="1"/>
  <c r="EO657" i="1"/>
  <c r="EP657" i="1"/>
  <c r="EQ657" i="1"/>
  <c r="ER657" i="1"/>
  <c r="ES657" i="1"/>
  <c r="ET657" i="1"/>
  <c r="EU657" i="1"/>
  <c r="EV657" i="1"/>
  <c r="EW657" i="1"/>
  <c r="EX657" i="1"/>
  <c r="EY657" i="1"/>
  <c r="EZ657" i="1"/>
  <c r="FA657" i="1"/>
  <c r="FB657" i="1"/>
  <c r="FC657" i="1"/>
  <c r="FD657" i="1"/>
  <c r="FE657" i="1"/>
  <c r="FF657" i="1"/>
  <c r="FG657" i="1"/>
  <c r="FH657" i="1"/>
  <c r="FI657" i="1"/>
  <c r="FJ657" i="1"/>
  <c r="FK657" i="1"/>
  <c r="FL657" i="1"/>
  <c r="FM657" i="1"/>
  <c r="FN657" i="1"/>
  <c r="FO657" i="1"/>
  <c r="FP657" i="1"/>
  <c r="FQ657" i="1"/>
  <c r="FR657" i="1"/>
  <c r="FS657" i="1"/>
  <c r="FT657" i="1"/>
  <c r="FU657" i="1"/>
  <c r="FV657" i="1"/>
  <c r="FW657" i="1"/>
  <c r="FX657" i="1"/>
  <c r="FY657" i="1"/>
  <c r="FZ657" i="1"/>
  <c r="GA657" i="1"/>
  <c r="GB657" i="1"/>
  <c r="GC657" i="1"/>
  <c r="GD657" i="1"/>
  <c r="GE657" i="1"/>
  <c r="GF657" i="1"/>
  <c r="GG657" i="1"/>
  <c r="GH657" i="1"/>
  <c r="GI657" i="1"/>
  <c r="GJ657" i="1"/>
  <c r="GK657" i="1"/>
  <c r="GL657" i="1"/>
  <c r="GM657" i="1"/>
  <c r="GN657" i="1"/>
  <c r="GO657" i="1"/>
  <c r="GP657" i="1"/>
  <c r="GQ657" i="1"/>
  <c r="GR657" i="1"/>
  <c r="GS657" i="1"/>
  <c r="GT657" i="1"/>
  <c r="GU657" i="1"/>
  <c r="GV657" i="1"/>
  <c r="GW657" i="1"/>
  <c r="GX657" i="1"/>
  <c r="C659" i="1"/>
  <c r="D659" i="1"/>
  <c r="T659" i="1"/>
  <c r="AG665" i="1" s="1"/>
  <c r="V659" i="1"/>
  <c r="W659" i="1"/>
  <c r="AC659" i="1"/>
  <c r="CQ659" i="1" s="1"/>
  <c r="P659" i="1" s="1"/>
  <c r="AE659" i="1"/>
  <c r="CR659" i="1" s="1"/>
  <c r="Q659" i="1" s="1"/>
  <c r="AF659" i="1"/>
  <c r="AG659" i="1"/>
  <c r="AH659" i="1"/>
  <c r="AI659" i="1"/>
  <c r="AJ659" i="1"/>
  <c r="CX659" i="1" s="1"/>
  <c r="CT659" i="1"/>
  <c r="S659" i="1" s="1"/>
  <c r="CU659" i="1"/>
  <c r="CV659" i="1"/>
  <c r="U659" i="1" s="1"/>
  <c r="CW659" i="1"/>
  <c r="GL659" i="1"/>
  <c r="BZ665" i="1" s="1"/>
  <c r="GO659" i="1"/>
  <c r="CC665" i="1" s="1"/>
  <c r="GP659" i="1"/>
  <c r="GV659" i="1"/>
  <c r="HC659" i="1"/>
  <c r="GX659" i="1" s="1"/>
  <c r="CJ665" i="1" s="1"/>
  <c r="C660" i="1"/>
  <c r="D660" i="1"/>
  <c r="Q660" i="1"/>
  <c r="R660" i="1"/>
  <c r="S660" i="1"/>
  <c r="CY660" i="1" s="1"/>
  <c r="X660" i="1" s="1"/>
  <c r="V660" i="1"/>
  <c r="AC660" i="1"/>
  <c r="AE660" i="1"/>
  <c r="CS660" i="1" s="1"/>
  <c r="AF660" i="1"/>
  <c r="AG660" i="1"/>
  <c r="AH660" i="1"/>
  <c r="AI660" i="1"/>
  <c r="AJ660" i="1"/>
  <c r="CQ660" i="1"/>
  <c r="P660" i="1" s="1"/>
  <c r="CP660" i="1" s="1"/>
  <c r="O660" i="1" s="1"/>
  <c r="GM660" i="1" s="1"/>
  <c r="GN660" i="1" s="1"/>
  <c r="CR660" i="1"/>
  <c r="CT660" i="1"/>
  <c r="CU660" i="1"/>
  <c r="T660" i="1" s="1"/>
  <c r="CV660" i="1"/>
  <c r="U660" i="1" s="1"/>
  <c r="CW660" i="1"/>
  <c r="CX660" i="1"/>
  <c r="W660" i="1" s="1"/>
  <c r="CZ660" i="1"/>
  <c r="Y660" i="1" s="1"/>
  <c r="GL660" i="1"/>
  <c r="GO660" i="1"/>
  <c r="GP660" i="1"/>
  <c r="GV660" i="1"/>
  <c r="HC660" i="1"/>
  <c r="GX660" i="1" s="1"/>
  <c r="C661" i="1"/>
  <c r="D661" i="1"/>
  <c r="Q661" i="1"/>
  <c r="V661" i="1"/>
  <c r="AC661" i="1"/>
  <c r="AD661" i="1"/>
  <c r="AB661" i="1" s="1"/>
  <c r="AE661" i="1"/>
  <c r="AF661" i="1"/>
  <c r="AG661" i="1"/>
  <c r="AH661" i="1"/>
  <c r="AI661" i="1"/>
  <c r="AJ661" i="1"/>
  <c r="CX661" i="1" s="1"/>
  <c r="W661" i="1" s="1"/>
  <c r="CQ661" i="1"/>
  <c r="P661" i="1" s="1"/>
  <c r="CR661" i="1"/>
  <c r="CS661" i="1"/>
  <c r="R661" i="1" s="1"/>
  <c r="CT661" i="1"/>
  <c r="S661" i="1" s="1"/>
  <c r="CU661" i="1"/>
  <c r="T661" i="1" s="1"/>
  <c r="CV661" i="1"/>
  <c r="U661" i="1" s="1"/>
  <c r="CW661" i="1"/>
  <c r="GL661" i="1"/>
  <c r="GO661" i="1"/>
  <c r="GP661" i="1"/>
  <c r="GV661" i="1"/>
  <c r="HC661" i="1"/>
  <c r="GX661" i="1" s="1"/>
  <c r="C662" i="1"/>
  <c r="D662" i="1"/>
  <c r="P662" i="1"/>
  <c r="AC662" i="1"/>
  <c r="AE662" i="1"/>
  <c r="AD662" i="1" s="1"/>
  <c r="AB662" i="1" s="1"/>
  <c r="AF662" i="1"/>
  <c r="CT662" i="1" s="1"/>
  <c r="S662" i="1" s="1"/>
  <c r="AG662" i="1"/>
  <c r="CU662" i="1" s="1"/>
  <c r="T662" i="1" s="1"/>
  <c r="AH662" i="1"/>
  <c r="CV662" i="1" s="1"/>
  <c r="U662" i="1" s="1"/>
  <c r="AI662" i="1"/>
  <c r="CW662" i="1" s="1"/>
  <c r="V662" i="1" s="1"/>
  <c r="AJ662" i="1"/>
  <c r="CX662" i="1" s="1"/>
  <c r="W662" i="1" s="1"/>
  <c r="CQ662" i="1"/>
  <c r="CR662" i="1"/>
  <c r="Q662" i="1" s="1"/>
  <c r="CP662" i="1" s="1"/>
  <c r="O662" i="1" s="1"/>
  <c r="GL662" i="1"/>
  <c r="GO662" i="1"/>
  <c r="GP662" i="1"/>
  <c r="GV662" i="1"/>
  <c r="HC662" i="1"/>
  <c r="GX662" i="1" s="1"/>
  <c r="C663" i="1"/>
  <c r="D663" i="1"/>
  <c r="AC663" i="1"/>
  <c r="CQ663" i="1" s="1"/>
  <c r="P663" i="1" s="1"/>
  <c r="AE663" i="1"/>
  <c r="CS663" i="1" s="1"/>
  <c r="R663" i="1" s="1"/>
  <c r="AF663" i="1"/>
  <c r="CT663" i="1" s="1"/>
  <c r="S663" i="1" s="1"/>
  <c r="AG663" i="1"/>
  <c r="CU663" i="1" s="1"/>
  <c r="T663" i="1" s="1"/>
  <c r="AH663" i="1"/>
  <c r="CV663" i="1" s="1"/>
  <c r="U663" i="1" s="1"/>
  <c r="AI663" i="1"/>
  <c r="CW663" i="1" s="1"/>
  <c r="V663" i="1" s="1"/>
  <c r="AJ663" i="1"/>
  <c r="CX663" i="1" s="1"/>
  <c r="W663" i="1" s="1"/>
  <c r="GL663" i="1"/>
  <c r="GO663" i="1"/>
  <c r="GP663" i="1"/>
  <c r="GV663" i="1"/>
  <c r="HC663" i="1" s="1"/>
  <c r="GX663" i="1" s="1"/>
  <c r="B665" i="1"/>
  <c r="C665" i="1"/>
  <c r="C657" i="1" s="1"/>
  <c r="D665" i="1"/>
  <c r="F665" i="1"/>
  <c r="G665" i="1"/>
  <c r="AO665" i="1"/>
  <c r="AP665" i="1"/>
  <c r="BD665" i="1"/>
  <c r="F690" i="1" s="1"/>
  <c r="BX665" i="1"/>
  <c r="BY665" i="1"/>
  <c r="CD665" i="1"/>
  <c r="CD657" i="1" s="1"/>
  <c r="CK665" i="1"/>
  <c r="BB665" i="1" s="1"/>
  <c r="CL665" i="1"/>
  <c r="BC665" i="1" s="1"/>
  <c r="CM665" i="1"/>
  <c r="F669" i="1"/>
  <c r="F674" i="1"/>
  <c r="F681" i="1"/>
  <c r="B695" i="1"/>
  <c r="B22" i="1" s="1"/>
  <c r="C695" i="1"/>
  <c r="C22" i="1" s="1"/>
  <c r="D695" i="1"/>
  <c r="D22" i="1" s="1"/>
  <c r="F695" i="1"/>
  <c r="F22" i="1" s="1"/>
  <c r="G695" i="1"/>
  <c r="G22" i="1" s="1"/>
  <c r="B725" i="1"/>
  <c r="B18" i="1" s="1"/>
  <c r="C725" i="1"/>
  <c r="C18" i="1" s="1"/>
  <c r="D725" i="1"/>
  <c r="D18" i="1" s="1"/>
  <c r="F725" i="1"/>
  <c r="F18" i="1" s="1"/>
  <c r="G725" i="1"/>
  <c r="G18" i="1" s="1"/>
  <c r="F12" i="6"/>
  <c r="G12" i="6"/>
  <c r="CY12" i="6"/>
  <c r="CZ581" i="1" l="1"/>
  <c r="Y581" i="1" s="1"/>
  <c r="AL583" i="1" s="1"/>
  <c r="CY581" i="1"/>
  <c r="X581" i="1" s="1"/>
  <c r="AK583" i="1" s="1"/>
  <c r="AF583" i="1"/>
  <c r="AB547" i="1"/>
  <c r="CJ507" i="1"/>
  <c r="BA511" i="1"/>
  <c r="CY663" i="1"/>
  <c r="X663" i="1" s="1"/>
  <c r="CZ663" i="1"/>
  <c r="Y663" i="1" s="1"/>
  <c r="Q583" i="1"/>
  <c r="AD579" i="1"/>
  <c r="V547" i="1"/>
  <c r="AI543" i="1"/>
  <c r="AH507" i="1"/>
  <c r="U511" i="1"/>
  <c r="GM620" i="1"/>
  <c r="GN620" i="1" s="1"/>
  <c r="CP581" i="1"/>
  <c r="O581" i="1" s="1"/>
  <c r="AC583" i="1"/>
  <c r="AY547" i="1"/>
  <c r="CH543" i="1"/>
  <c r="R511" i="1"/>
  <c r="AE507" i="1"/>
  <c r="AG657" i="1"/>
  <c r="T665" i="1"/>
  <c r="CC657" i="1"/>
  <c r="AT665" i="1"/>
  <c r="CC615" i="1"/>
  <c r="AT625" i="1"/>
  <c r="AJ615" i="1"/>
  <c r="W625" i="1"/>
  <c r="T579" i="1"/>
  <c r="F604" i="1"/>
  <c r="W547" i="1"/>
  <c r="AJ543" i="1"/>
  <c r="CP663" i="1"/>
  <c r="O663" i="1" s="1"/>
  <c r="GM663" i="1" s="1"/>
  <c r="GN663" i="1" s="1"/>
  <c r="AG615" i="1"/>
  <c r="T625" i="1"/>
  <c r="V583" i="1"/>
  <c r="AI579" i="1"/>
  <c r="F423" i="1"/>
  <c r="BA399" i="1"/>
  <c r="BZ657" i="1"/>
  <c r="AQ665" i="1"/>
  <c r="CG665" i="1"/>
  <c r="CI665" i="1"/>
  <c r="CJ625" i="1"/>
  <c r="AF625" i="1"/>
  <c r="U403" i="1"/>
  <c r="AH399" i="1"/>
  <c r="CY619" i="1"/>
  <c r="X619" i="1" s="1"/>
  <c r="CZ619" i="1"/>
  <c r="Y619" i="1" s="1"/>
  <c r="CJ543" i="1"/>
  <c r="BA547" i="1"/>
  <c r="AI615" i="1"/>
  <c r="V625" i="1"/>
  <c r="T547" i="1"/>
  <c r="AG543" i="1"/>
  <c r="CP619" i="1"/>
  <c r="O619" i="1" s="1"/>
  <c r="Q547" i="1"/>
  <c r="AD543" i="1"/>
  <c r="U547" i="1"/>
  <c r="AH543" i="1"/>
  <c r="AH625" i="1"/>
  <c r="CY620" i="1"/>
  <c r="X620" i="1" s="1"/>
  <c r="CZ620" i="1"/>
  <c r="Y620" i="1" s="1"/>
  <c r="AE625" i="1"/>
  <c r="CY617" i="1"/>
  <c r="X617" i="1" s="1"/>
  <c r="BA665" i="1"/>
  <c r="CJ657" i="1"/>
  <c r="GM622" i="1"/>
  <c r="GN622" i="1" s="1"/>
  <c r="CY661" i="1"/>
  <c r="X661" i="1" s="1"/>
  <c r="CZ661" i="1"/>
  <c r="Y661" i="1" s="1"/>
  <c r="CP617" i="1"/>
  <c r="O617" i="1" s="1"/>
  <c r="CJ579" i="1"/>
  <c r="BA583" i="1"/>
  <c r="AH665" i="1"/>
  <c r="CP661" i="1"/>
  <c r="O661" i="1" s="1"/>
  <c r="GM661" i="1" s="1"/>
  <c r="GN661" i="1" s="1"/>
  <c r="CP618" i="1"/>
  <c r="O618" i="1" s="1"/>
  <c r="GM618" i="1" s="1"/>
  <c r="GN618" i="1" s="1"/>
  <c r="CG579" i="1"/>
  <c r="AX583" i="1"/>
  <c r="R547" i="1"/>
  <c r="AE543" i="1"/>
  <c r="AF665" i="1"/>
  <c r="CY659" i="1"/>
  <c r="X659" i="1" s="1"/>
  <c r="CZ659" i="1"/>
  <c r="Y659" i="1" s="1"/>
  <c r="CZ623" i="1"/>
  <c r="Y623" i="1" s="1"/>
  <c r="CY623" i="1"/>
  <c r="X623" i="1" s="1"/>
  <c r="CP659" i="1"/>
  <c r="O659" i="1" s="1"/>
  <c r="AC665" i="1"/>
  <c r="BB657" i="1"/>
  <c r="F678" i="1"/>
  <c r="AJ665" i="1"/>
  <c r="CP623" i="1"/>
  <c r="O623" i="1" s="1"/>
  <c r="GM623" i="1" s="1"/>
  <c r="GN623" i="1" s="1"/>
  <c r="CS662" i="1"/>
  <c r="R662" i="1" s="1"/>
  <c r="CY662" i="1" s="1"/>
  <c r="X662" i="1" s="1"/>
  <c r="AB621" i="1"/>
  <c r="AH579" i="1"/>
  <c r="F498" i="1"/>
  <c r="V471" i="1"/>
  <c r="AF475" i="1"/>
  <c r="CY473" i="1"/>
  <c r="X473" i="1" s="1"/>
  <c r="AK475" i="1" s="1"/>
  <c r="CZ473" i="1"/>
  <c r="Y473" i="1" s="1"/>
  <c r="AL475" i="1" s="1"/>
  <c r="T399" i="1"/>
  <c r="CI291" i="1"/>
  <c r="AZ295" i="1"/>
  <c r="AD659" i="1"/>
  <c r="AB622" i="1"/>
  <c r="AB619" i="1"/>
  <c r="AB618" i="1"/>
  <c r="CZ617" i="1"/>
  <c r="Y617" i="1" s="1"/>
  <c r="CI471" i="1"/>
  <c r="AZ475" i="1"/>
  <c r="AB473" i="1"/>
  <c r="CQ473" i="1"/>
  <c r="P473" i="1" s="1"/>
  <c r="V439" i="1"/>
  <c r="AI435" i="1"/>
  <c r="CY365" i="1"/>
  <c r="X365" i="1" s="1"/>
  <c r="AK367" i="1" s="1"/>
  <c r="CZ365" i="1"/>
  <c r="Y365" i="1" s="1"/>
  <c r="AL367" i="1" s="1"/>
  <c r="AF367" i="1"/>
  <c r="BZ579" i="1"/>
  <c r="AQ583" i="1"/>
  <c r="BB475" i="1"/>
  <c r="CK471" i="1"/>
  <c r="CZ622" i="1"/>
  <c r="Y622" i="1" s="1"/>
  <c r="CZ618" i="1"/>
  <c r="Y618" i="1" s="1"/>
  <c r="F560" i="1"/>
  <c r="BB543" i="1"/>
  <c r="T439" i="1"/>
  <c r="AG435" i="1"/>
  <c r="U435" i="1"/>
  <c r="F461" i="1"/>
  <c r="V331" i="1"/>
  <c r="AI327" i="1"/>
  <c r="AU665" i="1"/>
  <c r="AB659" i="1"/>
  <c r="S435" i="1"/>
  <c r="F454" i="1"/>
  <c r="AB365" i="1"/>
  <c r="AG579" i="1"/>
  <c r="W439" i="1"/>
  <c r="AJ435" i="1"/>
  <c r="CM543" i="1"/>
  <c r="AQ511" i="1"/>
  <c r="BZ507" i="1"/>
  <c r="CD507" i="1"/>
  <c r="P439" i="1"/>
  <c r="AC435" i="1"/>
  <c r="CE439" i="1"/>
  <c r="CF439" i="1"/>
  <c r="CH439" i="1"/>
  <c r="CZ437" i="1"/>
  <c r="Y437" i="1" s="1"/>
  <c r="AL439" i="1" s="1"/>
  <c r="CY437" i="1"/>
  <c r="X437" i="1" s="1"/>
  <c r="AK439" i="1" s="1"/>
  <c r="CJ218" i="1"/>
  <c r="BA222" i="1"/>
  <c r="BZ625" i="1"/>
  <c r="CI583" i="1"/>
  <c r="CR473" i="1"/>
  <c r="Q473" i="1" s="1"/>
  <c r="AD475" i="1" s="1"/>
  <c r="CS473" i="1"/>
  <c r="R473" i="1" s="1"/>
  <c r="AE475" i="1" s="1"/>
  <c r="AD473" i="1"/>
  <c r="AD663" i="1"/>
  <c r="W511" i="1"/>
  <c r="AJ507" i="1"/>
  <c r="AD437" i="1"/>
  <c r="AB437" i="1" s="1"/>
  <c r="CS437" i="1"/>
  <c r="R437" i="1" s="1"/>
  <c r="AE439" i="1" s="1"/>
  <c r="CJ399" i="1"/>
  <c r="AE363" i="1"/>
  <c r="R367" i="1"/>
  <c r="F318" i="1"/>
  <c r="V291" i="1"/>
  <c r="AT259" i="1"/>
  <c r="CC254" i="1"/>
  <c r="F344" i="1"/>
  <c r="BB327" i="1"/>
  <c r="Y331" i="1"/>
  <c r="AL327" i="1"/>
  <c r="BZ254" i="1"/>
  <c r="AQ259" i="1"/>
  <c r="W579" i="1"/>
  <c r="F607" i="1"/>
  <c r="V507" i="1"/>
  <c r="F534" i="1"/>
  <c r="BB507" i="1"/>
  <c r="BA475" i="1"/>
  <c r="CJ471" i="1"/>
  <c r="AB663" i="1"/>
  <c r="CK657" i="1"/>
  <c r="CY621" i="1"/>
  <c r="X621" i="1" s="1"/>
  <c r="AH435" i="1"/>
  <c r="CL363" i="1"/>
  <c r="BC367" i="1"/>
  <c r="AT327" i="1"/>
  <c r="F349" i="1"/>
  <c r="W331" i="1"/>
  <c r="AJ327" i="1"/>
  <c r="CR293" i="1"/>
  <c r="Q293" i="1" s="1"/>
  <c r="AD295" i="1" s="1"/>
  <c r="CS293" i="1"/>
  <c r="R293" i="1" s="1"/>
  <c r="AE295" i="1" s="1"/>
  <c r="AD293" i="1"/>
  <c r="T259" i="1"/>
  <c r="AG254" i="1"/>
  <c r="F572" i="1"/>
  <c r="BD543" i="1"/>
  <c r="S507" i="1"/>
  <c r="F526" i="1"/>
  <c r="CS659" i="1"/>
  <c r="R659" i="1" s="1"/>
  <c r="AE665" i="1" s="1"/>
  <c r="CQ621" i="1"/>
  <c r="P621" i="1" s="1"/>
  <c r="CP621" i="1" s="1"/>
  <c r="O621" i="1" s="1"/>
  <c r="GM621" i="1" s="1"/>
  <c r="GN621" i="1" s="1"/>
  <c r="BD507" i="1"/>
  <c r="F536" i="1"/>
  <c r="CZ509" i="1"/>
  <c r="Y509" i="1" s="1"/>
  <c r="AL511" i="1" s="1"/>
  <c r="CY509" i="1"/>
  <c r="X509" i="1" s="1"/>
  <c r="AK511" i="1" s="1"/>
  <c r="CY401" i="1"/>
  <c r="X401" i="1" s="1"/>
  <c r="AK403" i="1" s="1"/>
  <c r="CZ401" i="1"/>
  <c r="Y401" i="1" s="1"/>
  <c r="AL403" i="1" s="1"/>
  <c r="AF403" i="1"/>
  <c r="AI363" i="1"/>
  <c r="V367" i="1"/>
  <c r="AI665" i="1"/>
  <c r="CE511" i="1"/>
  <c r="CF511" i="1"/>
  <c r="P511" i="1"/>
  <c r="CJ435" i="1"/>
  <c r="BA439" i="1"/>
  <c r="W403" i="1"/>
  <c r="AJ399" i="1"/>
  <c r="BZ363" i="1"/>
  <c r="AQ367" i="1"/>
  <c r="CI367" i="1"/>
  <c r="U367" i="1"/>
  <c r="AH363" i="1"/>
  <c r="CM291" i="1"/>
  <c r="BD295" i="1"/>
  <c r="AQ222" i="1"/>
  <c r="BZ218" i="1"/>
  <c r="F634" i="1"/>
  <c r="AO625" i="1"/>
  <c r="Q511" i="1"/>
  <c r="CP509" i="1"/>
  <c r="O509" i="1" s="1"/>
  <c r="BZ471" i="1"/>
  <c r="CG475" i="1"/>
  <c r="T471" i="1"/>
  <c r="V403" i="1"/>
  <c r="AI399" i="1"/>
  <c r="AE331" i="1"/>
  <c r="CY329" i="1"/>
  <c r="X329" i="1" s="1"/>
  <c r="AK331" i="1" s="1"/>
  <c r="BD625" i="1"/>
  <c r="CY545" i="1"/>
  <c r="X545" i="1" s="1"/>
  <c r="AK547" i="1" s="1"/>
  <c r="CZ545" i="1"/>
  <c r="Y545" i="1" s="1"/>
  <c r="AL547" i="1" s="1"/>
  <c r="BC543" i="1"/>
  <c r="AQ475" i="1"/>
  <c r="BY435" i="1"/>
  <c r="AP439" i="1"/>
  <c r="CI439" i="1"/>
  <c r="CG367" i="1"/>
  <c r="BX363" i="1"/>
  <c r="BC625" i="1"/>
  <c r="AU583" i="1"/>
  <c r="CH511" i="1"/>
  <c r="AJ471" i="1"/>
  <c r="W475" i="1"/>
  <c r="AT439" i="1"/>
  <c r="CC435" i="1"/>
  <c r="F371" i="1"/>
  <c r="AO363" i="1"/>
  <c r="U156" i="1"/>
  <c r="AH151" i="1"/>
  <c r="CR663" i="1"/>
  <c r="Q663" i="1" s="1"/>
  <c r="AD665" i="1" s="1"/>
  <c r="BB625" i="1"/>
  <c r="CM579" i="1"/>
  <c r="BD583" i="1"/>
  <c r="CL579" i="1"/>
  <c r="AZ543" i="1"/>
  <c r="AI507" i="1"/>
  <c r="CC471" i="1"/>
  <c r="BC439" i="1"/>
  <c r="T367" i="1"/>
  <c r="AG363" i="1"/>
  <c r="AC367" i="1"/>
  <c r="CP365" i="1"/>
  <c r="O365" i="1" s="1"/>
  <c r="AH327" i="1"/>
  <c r="U331" i="1"/>
  <c r="T511" i="1"/>
  <c r="AG507" i="1"/>
  <c r="AU475" i="1"/>
  <c r="CD471" i="1"/>
  <c r="CD625" i="1"/>
  <c r="AP583" i="1"/>
  <c r="CE547" i="1"/>
  <c r="P547" i="1"/>
  <c r="F520" i="1"/>
  <c r="AP507" i="1"/>
  <c r="AF507" i="1"/>
  <c r="F484" i="1"/>
  <c r="AH471" i="1"/>
  <c r="U475" i="1"/>
  <c r="CR437" i="1"/>
  <c r="Q437" i="1" s="1"/>
  <c r="R403" i="1"/>
  <c r="AE399" i="1"/>
  <c r="AD363" i="1"/>
  <c r="Q367" i="1"/>
  <c r="W367" i="1"/>
  <c r="AJ363" i="1"/>
  <c r="AD660" i="1"/>
  <c r="AB660" i="1" s="1"/>
  <c r="CR621" i="1"/>
  <c r="Q621" i="1" s="1"/>
  <c r="AD625" i="1" s="1"/>
  <c r="AD621" i="1"/>
  <c r="AW543" i="1"/>
  <c r="AO511" i="1"/>
  <c r="BX507" i="1"/>
  <c r="CG511" i="1"/>
  <c r="CM507" i="1"/>
  <c r="Q399" i="1"/>
  <c r="F415" i="1"/>
  <c r="AQ291" i="1"/>
  <c r="F305" i="1"/>
  <c r="W295" i="1"/>
  <c r="AJ291" i="1"/>
  <c r="BB399" i="1"/>
  <c r="BX327" i="1"/>
  <c r="W259" i="1"/>
  <c r="AJ254" i="1"/>
  <c r="Q254" i="1"/>
  <c r="F271" i="1"/>
  <c r="R222" i="1"/>
  <c r="AE218" i="1"/>
  <c r="AB401" i="1"/>
  <c r="F352" i="1"/>
  <c r="F311" i="1"/>
  <c r="BC291" i="1"/>
  <c r="U295" i="1"/>
  <c r="CQ256" i="1"/>
  <c r="P256" i="1" s="1"/>
  <c r="AB256" i="1"/>
  <c r="AB222" i="1"/>
  <c r="BX399" i="1"/>
  <c r="AO403" i="1"/>
  <c r="CZ257" i="1"/>
  <c r="Y257" i="1" s="1"/>
  <c r="CG327" i="1"/>
  <c r="AX331" i="1"/>
  <c r="F346" i="1"/>
  <c r="S327" i="1"/>
  <c r="CJ254" i="1"/>
  <c r="BA259" i="1"/>
  <c r="AI254" i="1"/>
  <c r="V259" i="1"/>
  <c r="CM218" i="1"/>
  <c r="BD222" i="1"/>
  <c r="U34" i="1"/>
  <c r="AH28" i="1"/>
  <c r="F413" i="1"/>
  <c r="AT295" i="1"/>
  <c r="CC291" i="1"/>
  <c r="AH218" i="1"/>
  <c r="U222" i="1"/>
  <c r="CV25" i="3"/>
  <c r="CX25" i="3"/>
  <c r="CC363" i="1"/>
  <c r="AT367" i="1"/>
  <c r="F347" i="1"/>
  <c r="BC327" i="1"/>
  <c r="F343" i="1"/>
  <c r="Q327" i="1"/>
  <c r="CP257" i="1"/>
  <c r="O257" i="1" s="1"/>
  <c r="GX154" i="1"/>
  <c r="CJ156" i="1" s="1"/>
  <c r="CD218" i="1"/>
  <c r="AU222" i="1"/>
  <c r="BB66" i="1"/>
  <c r="F199" i="1"/>
  <c r="CY114" i="1"/>
  <c r="X114" i="1" s="1"/>
  <c r="CG547" i="1"/>
  <c r="CI511" i="1"/>
  <c r="F458" i="1"/>
  <c r="AP399" i="1"/>
  <c r="CD363" i="1"/>
  <c r="AU367" i="1"/>
  <c r="AZ331" i="1"/>
  <c r="AF295" i="1"/>
  <c r="CY293" i="1"/>
  <c r="X293" i="1" s="1"/>
  <c r="AK295" i="1" s="1"/>
  <c r="CL254" i="1"/>
  <c r="BC259" i="1"/>
  <c r="AD254" i="1"/>
  <c r="CC218" i="1"/>
  <c r="AT222" i="1"/>
  <c r="GM32" i="1"/>
  <c r="GN32" i="1" s="1"/>
  <c r="AO222" i="1"/>
  <c r="CG222" i="1"/>
  <c r="BX218" i="1"/>
  <c r="CU16" i="3"/>
  <c r="S154" i="1"/>
  <c r="T154" i="1"/>
  <c r="AG156" i="1" s="1"/>
  <c r="CJ70" i="1"/>
  <c r="BA78" i="1"/>
  <c r="CZ74" i="1"/>
  <c r="Y74" i="1" s="1"/>
  <c r="CY74" i="1"/>
  <c r="X74" i="1" s="1"/>
  <c r="AT547" i="1"/>
  <c r="BD367" i="1"/>
  <c r="AQ331" i="1"/>
  <c r="CG291" i="1"/>
  <c r="AX295" i="1"/>
  <c r="F235" i="1"/>
  <c r="BB218" i="1"/>
  <c r="CY220" i="1"/>
  <c r="X220" i="1" s="1"/>
  <c r="AK222" i="1" s="1"/>
  <c r="AQ78" i="1"/>
  <c r="BZ70" i="1"/>
  <c r="CG78" i="1"/>
  <c r="CI78" i="1"/>
  <c r="F428" i="1"/>
  <c r="CP401" i="1"/>
  <c r="O401" i="1" s="1"/>
  <c r="AC403" i="1"/>
  <c r="AP331" i="1"/>
  <c r="F316" i="1"/>
  <c r="CJ291" i="1"/>
  <c r="BA295" i="1"/>
  <c r="CQ293" i="1"/>
  <c r="P293" i="1" s="1"/>
  <c r="AB293" i="1"/>
  <c r="CI259" i="1"/>
  <c r="BY254" i="1"/>
  <c r="AP259" i="1"/>
  <c r="BC151" i="1"/>
  <c r="BC186" i="1"/>
  <c r="F172" i="1"/>
  <c r="W154" i="1"/>
  <c r="AJ78" i="1"/>
  <c r="CG439" i="1"/>
  <c r="CM435" i="1"/>
  <c r="AU403" i="1"/>
  <c r="F376" i="1"/>
  <c r="BB367" i="1"/>
  <c r="AO331" i="1"/>
  <c r="CG259" i="1"/>
  <c r="AH259" i="1"/>
  <c r="CJ119" i="1"/>
  <c r="AO583" i="1"/>
  <c r="AQ547" i="1"/>
  <c r="AT403" i="1"/>
  <c r="BZ399" i="1"/>
  <c r="BA367" i="1"/>
  <c r="BB291" i="1"/>
  <c r="T222" i="1"/>
  <c r="AG218" i="1"/>
  <c r="R154" i="1"/>
  <c r="CP115" i="1"/>
  <c r="O115" i="1" s="1"/>
  <c r="CY113" i="1"/>
  <c r="X113" i="1" s="1"/>
  <c r="CZ113" i="1"/>
  <c r="Y113" i="1" s="1"/>
  <c r="CD119" i="1"/>
  <c r="AG78" i="1"/>
  <c r="BY507" i="1"/>
  <c r="CI403" i="1"/>
  <c r="CJ327" i="1"/>
  <c r="F304" i="1"/>
  <c r="BB254" i="1"/>
  <c r="F272" i="1"/>
  <c r="F234" i="1"/>
  <c r="Q218" i="1"/>
  <c r="AO151" i="1"/>
  <c r="F160" i="1"/>
  <c r="S116" i="1"/>
  <c r="CU13" i="3"/>
  <c r="CV13" i="3"/>
  <c r="CX13" i="3"/>
  <c r="AO543" i="1"/>
  <c r="AD509" i="1"/>
  <c r="AB509" i="1" s="1"/>
  <c r="AQ439" i="1"/>
  <c r="CG403" i="1"/>
  <c r="CD327" i="1"/>
  <c r="AU331" i="1"/>
  <c r="CP329" i="1"/>
  <c r="O329" i="1" s="1"/>
  <c r="AC331" i="1"/>
  <c r="AC222" i="1"/>
  <c r="AE156" i="1"/>
  <c r="GM76" i="1"/>
  <c r="GN76" i="1" s="1"/>
  <c r="AD74" i="1"/>
  <c r="AB74" i="1" s="1"/>
  <c r="CR74" i="1"/>
  <c r="Q74" i="1" s="1"/>
  <c r="CS74" i="1"/>
  <c r="R74" i="1" s="1"/>
  <c r="BC475" i="1"/>
  <c r="AB329" i="1"/>
  <c r="AO259" i="1"/>
  <c r="CY257" i="1"/>
  <c r="X257" i="1" s="1"/>
  <c r="BX254" i="1"/>
  <c r="AD156" i="1"/>
  <c r="BY327" i="1"/>
  <c r="CZ293" i="1"/>
  <c r="Y293" i="1" s="1"/>
  <c r="AL295" i="1" s="1"/>
  <c r="AO291" i="1"/>
  <c r="AF259" i="1"/>
  <c r="CY256" i="1"/>
  <c r="X256" i="1" s="1"/>
  <c r="AK259" i="1" s="1"/>
  <c r="CZ256" i="1"/>
  <c r="Y256" i="1" s="1"/>
  <c r="AL259" i="1" s="1"/>
  <c r="AF222" i="1"/>
  <c r="CZ220" i="1"/>
  <c r="Y220" i="1" s="1"/>
  <c r="AL222" i="1" s="1"/>
  <c r="AJ156" i="1"/>
  <c r="CY153" i="1"/>
  <c r="X153" i="1" s="1"/>
  <c r="GM153" i="1" s="1"/>
  <c r="CP73" i="1"/>
  <c r="O73" i="1" s="1"/>
  <c r="W116" i="1"/>
  <c r="AJ119" i="1" s="1"/>
  <c r="CR115" i="1"/>
  <c r="Q115" i="1" s="1"/>
  <c r="AD115" i="1"/>
  <c r="DG34" i="3"/>
  <c r="DI34" i="3"/>
  <c r="DJ34" i="3" s="1"/>
  <c r="CR117" i="1"/>
  <c r="Q117" i="1" s="1"/>
  <c r="CS117" i="1"/>
  <c r="R117" i="1" s="1"/>
  <c r="CY117" i="1" s="1"/>
  <c r="X117" i="1" s="1"/>
  <c r="V116" i="1"/>
  <c r="AI119" i="1" s="1"/>
  <c r="AB115" i="1"/>
  <c r="CV11" i="3"/>
  <c r="CU11" i="3"/>
  <c r="CX11" i="3"/>
  <c r="GM75" i="1"/>
  <c r="GN75" i="1" s="1"/>
  <c r="AF78" i="1"/>
  <c r="F38" i="1"/>
  <c r="AO28" i="1"/>
  <c r="BB110" i="1"/>
  <c r="F132" i="1"/>
  <c r="AD117" i="1"/>
  <c r="R114" i="1"/>
  <c r="CZ114" i="1" s="1"/>
  <c r="Y114" i="1" s="1"/>
  <c r="CC119" i="1"/>
  <c r="AT78" i="1"/>
  <c r="CC70" i="1"/>
  <c r="AB75" i="1"/>
  <c r="CY73" i="1"/>
  <c r="X73" i="1" s="1"/>
  <c r="CZ73" i="1"/>
  <c r="Y73" i="1" s="1"/>
  <c r="CR72" i="1"/>
  <c r="Q72" i="1" s="1"/>
  <c r="AD78" i="1" s="1"/>
  <c r="CS72" i="1"/>
  <c r="R72" i="1" s="1"/>
  <c r="AE78" i="1" s="1"/>
  <c r="AD31" i="1"/>
  <c r="AB31" i="1" s="1"/>
  <c r="CS31" i="1"/>
  <c r="R31" i="1" s="1"/>
  <c r="CY31" i="1" s="1"/>
  <c r="X31" i="1" s="1"/>
  <c r="CV16" i="3"/>
  <c r="BX291" i="1"/>
  <c r="AB117" i="1"/>
  <c r="CQ117" i="1"/>
  <c r="P117" i="1" s="1"/>
  <c r="R116" i="1"/>
  <c r="Q114" i="1"/>
  <c r="AD72" i="1"/>
  <c r="DI39" i="3"/>
  <c r="DJ39" i="3" s="1"/>
  <c r="DF39" i="3"/>
  <c r="DG39" i="3"/>
  <c r="DH39" i="3"/>
  <c r="AB220" i="1"/>
  <c r="CY75" i="1"/>
  <c r="X75" i="1" s="1"/>
  <c r="CZ75" i="1"/>
  <c r="Y75" i="1" s="1"/>
  <c r="AC78" i="1"/>
  <c r="CP72" i="1"/>
  <c r="O72" i="1" s="1"/>
  <c r="V34" i="1"/>
  <c r="W222" i="1"/>
  <c r="BD156" i="1"/>
  <c r="U116" i="1"/>
  <c r="AH119" i="1" s="1"/>
  <c r="CP74" i="1"/>
  <c r="O74" i="1" s="1"/>
  <c r="BB70" i="1"/>
  <c r="DG37" i="3"/>
  <c r="DH37" i="3"/>
  <c r="DI37" i="3"/>
  <c r="DJ37" i="3" s="1"/>
  <c r="DF37" i="3"/>
  <c r="DF26" i="3"/>
  <c r="DH26" i="3"/>
  <c r="DG26" i="3"/>
  <c r="DI26" i="3"/>
  <c r="DJ26" i="3" s="1"/>
  <c r="DG19" i="3"/>
  <c r="DF19" i="3"/>
  <c r="DH19" i="3"/>
  <c r="DI19" i="3"/>
  <c r="DJ19" i="3" s="1"/>
  <c r="Q154" i="1"/>
  <c r="BD110" i="1"/>
  <c r="BD186" i="1"/>
  <c r="F144" i="1"/>
  <c r="AP110" i="1"/>
  <c r="AP186" i="1"/>
  <c r="CP113" i="1"/>
  <c r="O113" i="1" s="1"/>
  <c r="CU4" i="3"/>
  <c r="V72" i="1"/>
  <c r="AI78" i="1" s="1"/>
  <c r="CK28" i="1"/>
  <c r="BB34" i="1"/>
  <c r="CI222" i="1"/>
  <c r="P154" i="1"/>
  <c r="AO110" i="1"/>
  <c r="F123" i="1"/>
  <c r="Q116" i="1"/>
  <c r="CP116" i="1" s="1"/>
  <c r="O116" i="1" s="1"/>
  <c r="BZ119" i="1"/>
  <c r="AB113" i="1"/>
  <c r="CS256" i="1"/>
  <c r="R256" i="1" s="1"/>
  <c r="AE259" i="1" s="1"/>
  <c r="CS115" i="1"/>
  <c r="R115" i="1" s="1"/>
  <c r="CZ115" i="1" s="1"/>
  <c r="Y115" i="1" s="1"/>
  <c r="CD28" i="1"/>
  <c r="AU34" i="1"/>
  <c r="BA34" i="1"/>
  <c r="CJ28" i="1"/>
  <c r="DH34" i="3"/>
  <c r="DF22" i="3"/>
  <c r="DG22" i="3"/>
  <c r="DH22" i="3"/>
  <c r="DI22" i="3"/>
  <c r="DJ22" i="3" s="1"/>
  <c r="DI15" i="3"/>
  <c r="DJ15" i="3" s="1"/>
  <c r="DF15" i="3"/>
  <c r="DG15" i="3"/>
  <c r="DH15" i="3"/>
  <c r="CD254" i="1"/>
  <c r="F238" i="1"/>
  <c r="V154" i="1"/>
  <c r="AI156" i="1" s="1"/>
  <c r="AU70" i="1"/>
  <c r="CZ76" i="1"/>
  <c r="Y76" i="1" s="1"/>
  <c r="AC34" i="1"/>
  <c r="DF40" i="3"/>
  <c r="DG40" i="3"/>
  <c r="DH40" i="3"/>
  <c r="DI40" i="3"/>
  <c r="DJ40" i="3" s="1"/>
  <c r="DF34" i="3"/>
  <c r="DG7" i="3"/>
  <c r="DH7" i="3"/>
  <c r="DI7" i="3"/>
  <c r="DJ7" i="3" s="1"/>
  <c r="DF7" i="3"/>
  <c r="AP222" i="1"/>
  <c r="CD156" i="1"/>
  <c r="AB114" i="1"/>
  <c r="CQ114" i="1"/>
  <c r="P114" i="1" s="1"/>
  <c r="CP114" i="1" s="1"/>
  <c r="O114" i="1" s="1"/>
  <c r="CR31" i="1"/>
  <c r="Q31" i="1" s="1"/>
  <c r="AJ34" i="1"/>
  <c r="CX12" i="3"/>
  <c r="CV12" i="3"/>
  <c r="AO70" i="1"/>
  <c r="AO186" i="1"/>
  <c r="F82" i="1"/>
  <c r="AG34" i="1"/>
  <c r="CV4" i="3"/>
  <c r="AU295" i="1"/>
  <c r="BZ156" i="1"/>
  <c r="AD112" i="1"/>
  <c r="AB112" i="1" s="1"/>
  <c r="CR112" i="1"/>
  <c r="Q112" i="1" s="1"/>
  <c r="CS112" i="1"/>
  <c r="R112" i="1" s="1"/>
  <c r="CY112" i="1" s="1"/>
  <c r="X112" i="1" s="1"/>
  <c r="BD34" i="1"/>
  <c r="AQ34" i="1"/>
  <c r="BZ28" i="1"/>
  <c r="CG34" i="1"/>
  <c r="CI34" i="1"/>
  <c r="CQ112" i="1"/>
  <c r="P112" i="1" s="1"/>
  <c r="CV32" i="3"/>
  <c r="CX32" i="3"/>
  <c r="CX9" i="3"/>
  <c r="T115" i="1"/>
  <c r="AG119" i="1" s="1"/>
  <c r="AB76" i="1"/>
  <c r="CY30" i="1"/>
  <c r="X30" i="1" s="1"/>
  <c r="CV39" i="3"/>
  <c r="CV36" i="3"/>
  <c r="DF30" i="3"/>
  <c r="CV6" i="3"/>
  <c r="DG27" i="3"/>
  <c r="CX33" i="3"/>
  <c r="DF17" i="3"/>
  <c r="AB72" i="1"/>
  <c r="AT34" i="1"/>
  <c r="CV30" i="3"/>
  <c r="CX16" i="3"/>
  <c r="CY32" i="1"/>
  <c r="X32" i="1" s="1"/>
  <c r="CX10" i="3"/>
  <c r="CV10" i="3"/>
  <c r="CV7" i="3"/>
  <c r="CX4" i="3"/>
  <c r="U117" i="1"/>
  <c r="CM110" i="1"/>
  <c r="CK70" i="1"/>
  <c r="DF20" i="3"/>
  <c r="DH20" i="3"/>
  <c r="U72" i="1"/>
  <c r="AH78" i="1" s="1"/>
  <c r="BC28" i="1"/>
  <c r="DF38" i="3"/>
  <c r="DH38" i="3"/>
  <c r="DI36" i="3"/>
  <c r="DJ36" i="3" s="1"/>
  <c r="CX14" i="3"/>
  <c r="DI6" i="3"/>
  <c r="DJ6" i="3" s="1"/>
  <c r="DH36" i="3"/>
  <c r="CV14" i="3"/>
  <c r="CX8" i="3"/>
  <c r="DH6" i="3"/>
  <c r="CX5" i="3"/>
  <c r="DH3" i="3"/>
  <c r="DF36" i="3"/>
  <c r="CV8" i="3"/>
  <c r="DF6" i="3"/>
  <c r="CU5" i="3"/>
  <c r="DG3" i="3"/>
  <c r="AF34" i="1"/>
  <c r="DF3" i="3"/>
  <c r="DF2" i="3"/>
  <c r="DH2" i="3"/>
  <c r="CC156" i="1"/>
  <c r="AB30" i="1"/>
  <c r="DI30" i="3"/>
  <c r="DJ30" i="3" s="1"/>
  <c r="DH23" i="3"/>
  <c r="AB32" i="1"/>
  <c r="CL28" i="1"/>
  <c r="DH30" i="3"/>
  <c r="DF23" i="3"/>
  <c r="AD657" i="1" l="1"/>
  <c r="Q665" i="1"/>
  <c r="U119" i="1"/>
  <c r="AH110" i="1"/>
  <c r="V119" i="1"/>
  <c r="AI110" i="1"/>
  <c r="W119" i="1"/>
  <c r="AJ110" i="1"/>
  <c r="GN153" i="1"/>
  <c r="AD615" i="1"/>
  <c r="Q625" i="1"/>
  <c r="AG110" i="1"/>
  <c r="T119" i="1"/>
  <c r="GM662" i="1"/>
  <c r="GN662" i="1" s="1"/>
  <c r="R156" i="1"/>
  <c r="AE151" i="1"/>
  <c r="AK507" i="1"/>
  <c r="X511" i="1"/>
  <c r="DI33" i="3"/>
  <c r="DJ33" i="3" s="1"/>
  <c r="DF33" i="3"/>
  <c r="DG33" i="3"/>
  <c r="DH33" i="3"/>
  <c r="AQ28" i="1"/>
  <c r="F44" i="1"/>
  <c r="CD151" i="1"/>
  <c r="AU156" i="1"/>
  <c r="AQ119" i="1"/>
  <c r="CG119" i="1"/>
  <c r="CI119" i="1"/>
  <c r="BZ110" i="1"/>
  <c r="F57" i="1"/>
  <c r="V28" i="1"/>
  <c r="S78" i="1"/>
  <c r="AF70" i="1"/>
  <c r="W156" i="1"/>
  <c r="AJ151" i="1"/>
  <c r="F421" i="1"/>
  <c r="AT399" i="1"/>
  <c r="AP254" i="1"/>
  <c r="F268" i="1"/>
  <c r="CG218" i="1"/>
  <c r="AX222" i="1"/>
  <c r="W254" i="1"/>
  <c r="F283" i="1"/>
  <c r="W363" i="1"/>
  <c r="F391" i="1"/>
  <c r="U151" i="1"/>
  <c r="F178" i="1"/>
  <c r="X547" i="1"/>
  <c r="AK543" i="1"/>
  <c r="AK399" i="1"/>
  <c r="X403" i="1"/>
  <c r="F358" i="1"/>
  <c r="Y327" i="1"/>
  <c r="AQ579" i="1"/>
  <c r="F593" i="1"/>
  <c r="F567" i="1"/>
  <c r="BA543" i="1"/>
  <c r="P583" i="1"/>
  <c r="CE583" i="1"/>
  <c r="CH583" i="1"/>
  <c r="AC579" i="1"/>
  <c r="CF583" i="1"/>
  <c r="AF28" i="1"/>
  <c r="S34" i="1"/>
  <c r="AP218" i="1"/>
  <c r="F231" i="1"/>
  <c r="AL218" i="1"/>
  <c r="Y222" i="1"/>
  <c r="AK327" i="1"/>
  <c r="X331" i="1"/>
  <c r="CI363" i="1"/>
  <c r="AZ367" i="1"/>
  <c r="AL507" i="1"/>
  <c r="Y511" i="1"/>
  <c r="F383" i="1"/>
  <c r="BC363" i="1"/>
  <c r="BZ615" i="1"/>
  <c r="AQ625" i="1"/>
  <c r="S367" i="1"/>
  <c r="AF363" i="1"/>
  <c r="AK471" i="1"/>
  <c r="X475" i="1"/>
  <c r="AK665" i="1"/>
  <c r="F685" i="1"/>
  <c r="BA657" i="1"/>
  <c r="AC625" i="1"/>
  <c r="GM581" i="1"/>
  <c r="AB583" i="1"/>
  <c r="AL254" i="1"/>
  <c r="Y259" i="1"/>
  <c r="AC327" i="1"/>
  <c r="CF331" i="1"/>
  <c r="CH331" i="1"/>
  <c r="CE331" i="1"/>
  <c r="P331" i="1"/>
  <c r="BA119" i="1"/>
  <c r="CJ110" i="1"/>
  <c r="F240" i="1"/>
  <c r="AT218" i="1"/>
  <c r="F241" i="1"/>
  <c r="AU218" i="1"/>
  <c r="O222" i="1"/>
  <c r="AB218" i="1"/>
  <c r="AE327" i="1"/>
  <c r="R331" i="1"/>
  <c r="AQ363" i="1"/>
  <c r="F377" i="1"/>
  <c r="F242" i="1"/>
  <c r="BA218" i="1"/>
  <c r="Y367" i="1"/>
  <c r="AL363" i="1"/>
  <c r="AF471" i="1"/>
  <c r="S475" i="1"/>
  <c r="S665" i="1"/>
  <c r="AF657" i="1"/>
  <c r="AK625" i="1"/>
  <c r="W543" i="1"/>
  <c r="F571" i="1"/>
  <c r="U507" i="1"/>
  <c r="F533" i="1"/>
  <c r="AK218" i="1"/>
  <c r="X222" i="1"/>
  <c r="AZ583" i="1"/>
  <c r="CI579" i="1"/>
  <c r="S222" i="1"/>
  <c r="AF218" i="1"/>
  <c r="X259" i="1"/>
  <c r="AK254" i="1"/>
  <c r="AB331" i="1"/>
  <c r="GM329" i="1"/>
  <c r="CP293" i="1"/>
  <c r="O293" i="1" s="1"/>
  <c r="AC295" i="1"/>
  <c r="AX291" i="1"/>
  <c r="F302" i="1"/>
  <c r="GM220" i="1"/>
  <c r="F319" i="1"/>
  <c r="W291" i="1"/>
  <c r="F417" i="1"/>
  <c r="R399" i="1"/>
  <c r="GM365" i="1"/>
  <c r="AB367" i="1"/>
  <c r="AT435" i="1"/>
  <c r="F457" i="1"/>
  <c r="AT254" i="1"/>
  <c r="F277" i="1"/>
  <c r="X367" i="1"/>
  <c r="AK363" i="1"/>
  <c r="AE615" i="1"/>
  <c r="R625" i="1"/>
  <c r="T507" i="1"/>
  <c r="F532" i="1"/>
  <c r="AF254" i="1"/>
  <c r="S259" i="1"/>
  <c r="AU327" i="1"/>
  <c r="F350" i="1"/>
  <c r="CI399" i="1"/>
  <c r="AZ403" i="1"/>
  <c r="U259" i="1"/>
  <c r="AH254" i="1"/>
  <c r="BA291" i="1"/>
  <c r="F315" i="1"/>
  <c r="CJ151" i="1"/>
  <c r="BA156" i="1"/>
  <c r="U28" i="1"/>
  <c r="F56" i="1"/>
  <c r="AD439" i="1"/>
  <c r="CP437" i="1"/>
  <c r="O437" i="1" s="1"/>
  <c r="CE367" i="1"/>
  <c r="AC363" i="1"/>
  <c r="CF367" i="1"/>
  <c r="P367" i="1"/>
  <c r="CH367" i="1"/>
  <c r="F499" i="1"/>
  <c r="W471" i="1"/>
  <c r="V399" i="1"/>
  <c r="F426" i="1"/>
  <c r="X439" i="1"/>
  <c r="AK435" i="1"/>
  <c r="F684" i="1"/>
  <c r="AU657" i="1"/>
  <c r="R543" i="1"/>
  <c r="F561" i="1"/>
  <c r="AO218" i="1"/>
  <c r="F226" i="1"/>
  <c r="AO399" i="1"/>
  <c r="F407" i="1"/>
  <c r="F379" i="1"/>
  <c r="Q363" i="1"/>
  <c r="U363" i="1"/>
  <c r="F389" i="1"/>
  <c r="U327" i="1"/>
  <c r="F353" i="1"/>
  <c r="CP154" i="1"/>
  <c r="O154" i="1" s="1"/>
  <c r="AC156" i="1"/>
  <c r="AU291" i="1"/>
  <c r="F314" i="1"/>
  <c r="BB28" i="1"/>
  <c r="F47" i="1"/>
  <c r="BB695" i="1"/>
  <c r="AX259" i="1"/>
  <c r="CG254" i="1"/>
  <c r="F341" i="1"/>
  <c r="AQ327" i="1"/>
  <c r="F275" i="1"/>
  <c r="BC254" i="1"/>
  <c r="GM257" i="1"/>
  <c r="GN257" i="1" s="1"/>
  <c r="CZ117" i="1"/>
  <c r="Y117" i="1" s="1"/>
  <c r="CP256" i="1"/>
  <c r="O256" i="1" s="1"/>
  <c r="AC259" i="1"/>
  <c r="U471" i="1"/>
  <c r="F497" i="1"/>
  <c r="W399" i="1"/>
  <c r="F427" i="1"/>
  <c r="AE657" i="1"/>
  <c r="R665" i="1"/>
  <c r="AL435" i="1"/>
  <c r="Y439" i="1"/>
  <c r="V435" i="1"/>
  <c r="F462" i="1"/>
  <c r="F590" i="1"/>
  <c r="AX579" i="1"/>
  <c r="F425" i="1"/>
  <c r="U399" i="1"/>
  <c r="F649" i="1"/>
  <c r="W615" i="1"/>
  <c r="V543" i="1"/>
  <c r="F570" i="1"/>
  <c r="F381" i="1"/>
  <c r="R363" i="1"/>
  <c r="V327" i="1"/>
  <c r="F354" i="1"/>
  <c r="AC475" i="1"/>
  <c r="CP473" i="1"/>
  <c r="O473" i="1" s="1"/>
  <c r="AH615" i="1"/>
  <c r="U625" i="1"/>
  <c r="S625" i="1"/>
  <c r="AF615" i="1"/>
  <c r="U78" i="1"/>
  <c r="AH70" i="1"/>
  <c r="AD119" i="1"/>
  <c r="AK34" i="1"/>
  <c r="BA435" i="1"/>
  <c r="F459" i="1"/>
  <c r="DG5" i="3"/>
  <c r="DF5" i="3"/>
  <c r="DH5" i="3"/>
  <c r="DI5" i="3"/>
  <c r="DJ5" i="3" s="1"/>
  <c r="T34" i="1"/>
  <c r="AG28" i="1"/>
  <c r="AI70" i="1"/>
  <c r="V78" i="1"/>
  <c r="F449" i="1"/>
  <c r="AQ435" i="1"/>
  <c r="CD110" i="1"/>
  <c r="AU119" i="1"/>
  <c r="F380" i="1"/>
  <c r="BB363" i="1"/>
  <c r="F340" i="1"/>
  <c r="AP327" i="1"/>
  <c r="AT543" i="1"/>
  <c r="F565" i="1"/>
  <c r="X295" i="1"/>
  <c r="AK291" i="1"/>
  <c r="BD218" i="1"/>
  <c r="F247" i="1"/>
  <c r="F455" i="1"/>
  <c r="BC435" i="1"/>
  <c r="AU579" i="1"/>
  <c r="F602" i="1"/>
  <c r="CF435" i="1"/>
  <c r="AW439" i="1"/>
  <c r="BA625" i="1"/>
  <c r="CJ615" i="1"/>
  <c r="F643" i="1"/>
  <c r="AT615" i="1"/>
  <c r="F595" i="1"/>
  <c r="Q579" i="1"/>
  <c r="Q156" i="1"/>
  <c r="AD151" i="1"/>
  <c r="AZ665" i="1"/>
  <c r="CI657" i="1"/>
  <c r="AB78" i="1"/>
  <c r="AO579" i="1"/>
  <c r="F587" i="1"/>
  <c r="CH435" i="1"/>
  <c r="AY439" i="1"/>
  <c r="DI9" i="3"/>
  <c r="DJ9" i="3" s="1"/>
  <c r="DF9" i="3"/>
  <c r="DG9" i="3"/>
  <c r="DH9" i="3"/>
  <c r="AT70" i="1"/>
  <c r="F96" i="1"/>
  <c r="DF8" i="3"/>
  <c r="DH8" i="3"/>
  <c r="DG8" i="3"/>
  <c r="DI8" i="3"/>
  <c r="DJ8" i="3" s="1"/>
  <c r="AO66" i="1"/>
  <c r="F190" i="1"/>
  <c r="AO695" i="1"/>
  <c r="GM113" i="1"/>
  <c r="GN113" i="1" s="1"/>
  <c r="AT119" i="1"/>
  <c r="CC110" i="1"/>
  <c r="F422" i="1"/>
  <c r="AU399" i="1"/>
  <c r="GM401" i="1"/>
  <c r="AB403" i="1"/>
  <c r="F342" i="1"/>
  <c r="AZ327" i="1"/>
  <c r="V254" i="1"/>
  <c r="F282" i="1"/>
  <c r="AX511" i="1"/>
  <c r="CG507" i="1"/>
  <c r="F523" i="1"/>
  <c r="Q507" i="1"/>
  <c r="CF507" i="1"/>
  <c r="AW511" i="1"/>
  <c r="R439" i="1"/>
  <c r="AE435" i="1"/>
  <c r="AJ657" i="1"/>
  <c r="W665" i="1"/>
  <c r="U543" i="1"/>
  <c r="F569" i="1"/>
  <c r="CG657" i="1"/>
  <c r="AX665" i="1"/>
  <c r="AT657" i="1"/>
  <c r="F683" i="1"/>
  <c r="CI254" i="1"/>
  <c r="AZ259" i="1"/>
  <c r="AZ222" i="1"/>
  <c r="CI218" i="1"/>
  <c r="AF291" i="1"/>
  <c r="S295" i="1"/>
  <c r="GM509" i="1"/>
  <c r="AB511" i="1"/>
  <c r="CZ31" i="1"/>
  <c r="Y31" i="1" s="1"/>
  <c r="AL34" i="1" s="1"/>
  <c r="DG13" i="3"/>
  <c r="DF13" i="3"/>
  <c r="DH13" i="3"/>
  <c r="DI13" i="3"/>
  <c r="DJ13" i="3" s="1"/>
  <c r="BA70" i="1"/>
  <c r="F98" i="1"/>
  <c r="BA186" i="1"/>
  <c r="AU363" i="1"/>
  <c r="F386" i="1"/>
  <c r="AT363" i="1"/>
  <c r="F385" i="1"/>
  <c r="CG363" i="1"/>
  <c r="AX367" i="1"/>
  <c r="CG625" i="1"/>
  <c r="AV511" i="1"/>
  <c r="CE507" i="1"/>
  <c r="F442" i="1"/>
  <c r="P435" i="1"/>
  <c r="T435" i="1"/>
  <c r="F460" i="1"/>
  <c r="AL625" i="1"/>
  <c r="CZ662" i="1"/>
  <c r="Y662" i="1" s="1"/>
  <c r="AH657" i="1"/>
  <c r="U665" i="1"/>
  <c r="F675" i="1"/>
  <c r="AQ657" i="1"/>
  <c r="BA507" i="1"/>
  <c r="F531" i="1"/>
  <c r="Y475" i="1"/>
  <c r="AL471" i="1"/>
  <c r="P222" i="1"/>
  <c r="CE222" i="1"/>
  <c r="CF222" i="1"/>
  <c r="CH222" i="1"/>
  <c r="AC218" i="1"/>
  <c r="R78" i="1"/>
  <c r="AE70" i="1"/>
  <c r="AG70" i="1"/>
  <c r="T78" i="1"/>
  <c r="CG471" i="1"/>
  <c r="AX475" i="1"/>
  <c r="AP66" i="1"/>
  <c r="F195" i="1"/>
  <c r="AP695" i="1"/>
  <c r="GM30" i="1"/>
  <c r="DG16" i="3"/>
  <c r="DH16" i="3"/>
  <c r="DI16" i="3"/>
  <c r="DJ16" i="3" s="1"/>
  <c r="DF16" i="3"/>
  <c r="CZ72" i="1"/>
  <c r="Y72" i="1" s="1"/>
  <c r="AL78" i="1" s="1"/>
  <c r="AU28" i="1"/>
  <c r="F53" i="1"/>
  <c r="AO254" i="1"/>
  <c r="F263" i="1"/>
  <c r="AX439" i="1"/>
  <c r="CG435" i="1"/>
  <c r="AZ78" i="1"/>
  <c r="CI70" i="1"/>
  <c r="BA254" i="1"/>
  <c r="F279" i="1"/>
  <c r="AO507" i="1"/>
  <c r="F515" i="1"/>
  <c r="P543" i="1"/>
  <c r="F550" i="1"/>
  <c r="CI435" i="1"/>
  <c r="AZ439" i="1"/>
  <c r="F629" i="1"/>
  <c r="AO615" i="1"/>
  <c r="CI625" i="1"/>
  <c r="T254" i="1"/>
  <c r="F280" i="1"/>
  <c r="F603" i="1"/>
  <c r="BA579" i="1"/>
  <c r="Q543" i="1"/>
  <c r="F559" i="1"/>
  <c r="F686" i="1"/>
  <c r="T657" i="1"/>
  <c r="AQ543" i="1"/>
  <c r="F557" i="1"/>
  <c r="DI4" i="3"/>
  <c r="DJ4" i="3" s="1"/>
  <c r="DF4" i="3"/>
  <c r="DH4" i="3"/>
  <c r="DG4" i="3"/>
  <c r="CG399" i="1"/>
  <c r="AX403" i="1"/>
  <c r="F392" i="1"/>
  <c r="BD363" i="1"/>
  <c r="F317" i="1"/>
  <c r="U291" i="1"/>
  <c r="CH507" i="1"/>
  <c r="AY511" i="1"/>
  <c r="AZ471" i="1"/>
  <c r="F486" i="1"/>
  <c r="AC28" i="1"/>
  <c r="CE34" i="1"/>
  <c r="CH34" i="1"/>
  <c r="CF34" i="1"/>
  <c r="P34" i="1"/>
  <c r="BA28" i="1"/>
  <c r="F54" i="1"/>
  <c r="BA695" i="1"/>
  <c r="AC119" i="1"/>
  <c r="CP112" i="1"/>
  <c r="O112" i="1" s="1"/>
  <c r="DG12" i="3"/>
  <c r="DF12" i="3"/>
  <c r="DH12" i="3"/>
  <c r="DI12" i="3"/>
  <c r="DJ12" i="3" s="1"/>
  <c r="GM74" i="1"/>
  <c r="GN74" i="1" s="1"/>
  <c r="AJ70" i="1"/>
  <c r="W78" i="1"/>
  <c r="CG70" i="1"/>
  <c r="AX78" i="1"/>
  <c r="DG25" i="3"/>
  <c r="DF25" i="3"/>
  <c r="DH25" i="3"/>
  <c r="DI25" i="3"/>
  <c r="DJ25" i="3" s="1"/>
  <c r="AV547" i="1"/>
  <c r="CE543" i="1"/>
  <c r="BD579" i="1"/>
  <c r="F608" i="1"/>
  <c r="AP435" i="1"/>
  <c r="F448" i="1"/>
  <c r="AI657" i="1"/>
  <c r="V665" i="1"/>
  <c r="F535" i="1"/>
  <c r="W507" i="1"/>
  <c r="GM619" i="1"/>
  <c r="GN619" i="1" s="1"/>
  <c r="AB543" i="1"/>
  <c r="O547" i="1"/>
  <c r="F650" i="1"/>
  <c r="BD615" i="1"/>
  <c r="Y295" i="1"/>
  <c r="AL291" i="1"/>
  <c r="F641" i="1"/>
  <c r="BC615" i="1"/>
  <c r="P507" i="1"/>
  <c r="F514" i="1"/>
  <c r="CZ116" i="1"/>
  <c r="Y116" i="1" s="1"/>
  <c r="CY116" i="1"/>
  <c r="X116" i="1" s="1"/>
  <c r="GM116" i="1" s="1"/>
  <c r="GN116" i="1" s="1"/>
  <c r="T156" i="1"/>
  <c r="AG151" i="1"/>
  <c r="F236" i="1"/>
  <c r="R218" i="1"/>
  <c r="AP579" i="1"/>
  <c r="F592" i="1"/>
  <c r="V363" i="1"/>
  <c r="F390" i="1"/>
  <c r="AE291" i="1"/>
  <c r="R295" i="1"/>
  <c r="F521" i="1"/>
  <c r="AQ507" i="1"/>
  <c r="AB625" i="1"/>
  <c r="GM617" i="1"/>
  <c r="GM545" i="1"/>
  <c r="DG11" i="3"/>
  <c r="DF11" i="3"/>
  <c r="DH11" i="3"/>
  <c r="DI11" i="3"/>
  <c r="DJ11" i="3" s="1"/>
  <c r="AQ156" i="1"/>
  <c r="CI156" i="1"/>
  <c r="BZ151" i="1"/>
  <c r="CG156" i="1"/>
  <c r="F495" i="1"/>
  <c r="BA471" i="1"/>
  <c r="DH10" i="3"/>
  <c r="DI10" i="3"/>
  <c r="DJ10" i="3" s="1"/>
  <c r="DG10" i="3"/>
  <c r="DF10" i="3"/>
  <c r="DF14" i="3"/>
  <c r="DH14" i="3"/>
  <c r="DG14" i="3"/>
  <c r="DI14" i="3"/>
  <c r="DJ14" i="3" s="1"/>
  <c r="T218" i="1"/>
  <c r="F243" i="1"/>
  <c r="AT156" i="1"/>
  <c r="CC151" i="1"/>
  <c r="AT28" i="1"/>
  <c r="F52" i="1"/>
  <c r="AZ34" i="1"/>
  <c r="CI28" i="1"/>
  <c r="CP31" i="1"/>
  <c r="O31" i="1" s="1"/>
  <c r="AD34" i="1"/>
  <c r="AF119" i="1"/>
  <c r="CP117" i="1"/>
  <c r="O117" i="1" s="1"/>
  <c r="GM117" i="1" s="1"/>
  <c r="GN117" i="1" s="1"/>
  <c r="GM73" i="1"/>
  <c r="GN73" i="1" s="1"/>
  <c r="AQ70" i="1"/>
  <c r="AQ186" i="1"/>
  <c r="F88" i="1"/>
  <c r="CY154" i="1"/>
  <c r="X154" i="1" s="1"/>
  <c r="CZ154" i="1"/>
  <c r="Y154" i="1" s="1"/>
  <c r="AL156" i="1" s="1"/>
  <c r="AF156" i="1"/>
  <c r="CI507" i="1"/>
  <c r="AZ511" i="1"/>
  <c r="CD615" i="1"/>
  <c r="AU625" i="1"/>
  <c r="BB615" i="1"/>
  <c r="F638" i="1"/>
  <c r="F485" i="1"/>
  <c r="AQ471" i="1"/>
  <c r="AQ218" i="1"/>
  <c r="F232" i="1"/>
  <c r="AD291" i="1"/>
  <c r="Q295" i="1"/>
  <c r="F269" i="1"/>
  <c r="AQ254" i="1"/>
  <c r="AC657" i="1"/>
  <c r="P665" i="1"/>
  <c r="CE665" i="1"/>
  <c r="CF665" i="1"/>
  <c r="CH665" i="1"/>
  <c r="T543" i="1"/>
  <c r="F568" i="1"/>
  <c r="R507" i="1"/>
  <c r="F525" i="1"/>
  <c r="S583" i="1"/>
  <c r="AF579" i="1"/>
  <c r="BD28" i="1"/>
  <c r="F59" i="1"/>
  <c r="BD695" i="1"/>
  <c r="AE119" i="1"/>
  <c r="CZ112" i="1"/>
  <c r="Y112" i="1" s="1"/>
  <c r="AT291" i="1"/>
  <c r="F313" i="1"/>
  <c r="F388" i="1"/>
  <c r="T363" i="1"/>
  <c r="CH403" i="1"/>
  <c r="CE403" i="1"/>
  <c r="CF403" i="1"/>
  <c r="P403" i="1"/>
  <c r="AC399" i="1"/>
  <c r="DF32" i="3"/>
  <c r="DH32" i="3"/>
  <c r="DG32" i="3"/>
  <c r="DI32" i="3"/>
  <c r="DJ32" i="3" s="1"/>
  <c r="W34" i="1"/>
  <c r="AJ28" i="1"/>
  <c r="BD66" i="1"/>
  <c r="F211" i="1"/>
  <c r="GM114" i="1"/>
  <c r="GN114" i="1" s="1"/>
  <c r="R259" i="1"/>
  <c r="AE254" i="1"/>
  <c r="BD151" i="1"/>
  <c r="F181" i="1"/>
  <c r="F387" i="1"/>
  <c r="BA363" i="1"/>
  <c r="BC66" i="1"/>
  <c r="F202" i="1"/>
  <c r="BC695" i="1"/>
  <c r="CY115" i="1"/>
  <c r="X115" i="1" s="1"/>
  <c r="GM115" i="1" s="1"/>
  <c r="GN115" i="1" s="1"/>
  <c r="CG543" i="1"/>
  <c r="AX547" i="1"/>
  <c r="AX327" i="1"/>
  <c r="F338" i="1"/>
  <c r="BD291" i="1"/>
  <c r="F320" i="1"/>
  <c r="S403" i="1"/>
  <c r="AF399" i="1"/>
  <c r="AE471" i="1"/>
  <c r="R475" i="1"/>
  <c r="F306" i="1"/>
  <c r="AZ291" i="1"/>
  <c r="GM659" i="1"/>
  <c r="AB665" i="1"/>
  <c r="V615" i="1"/>
  <c r="F648" i="1"/>
  <c r="V579" i="1"/>
  <c r="F606" i="1"/>
  <c r="AK579" i="1"/>
  <c r="X583" i="1"/>
  <c r="AL665" i="1"/>
  <c r="CE78" i="1"/>
  <c r="P78" i="1"/>
  <c r="AC70" i="1"/>
  <c r="CF78" i="1"/>
  <c r="CH78" i="1"/>
  <c r="AD70" i="1"/>
  <c r="Q78" i="1"/>
  <c r="F335" i="1"/>
  <c r="AO327" i="1"/>
  <c r="CE435" i="1"/>
  <c r="AV439" i="1"/>
  <c r="AE34" i="1"/>
  <c r="BC471" i="1"/>
  <c r="F491" i="1"/>
  <c r="CG28" i="1"/>
  <c r="AX34" i="1"/>
  <c r="AI151" i="1"/>
  <c r="V156" i="1"/>
  <c r="F246" i="1"/>
  <c r="W218" i="1"/>
  <c r="CY72" i="1"/>
  <c r="X72" i="1" s="1"/>
  <c r="AK78" i="1" s="1"/>
  <c r="AK156" i="1"/>
  <c r="U218" i="1"/>
  <c r="F244" i="1"/>
  <c r="F494" i="1"/>
  <c r="AU471" i="1"/>
  <c r="AL543" i="1"/>
  <c r="Y547" i="1"/>
  <c r="AL399" i="1"/>
  <c r="Y403" i="1"/>
  <c r="F355" i="1"/>
  <c r="W327" i="1"/>
  <c r="AD471" i="1"/>
  <c r="Q475" i="1"/>
  <c r="W435" i="1"/>
  <c r="F463" i="1"/>
  <c r="BB471" i="1"/>
  <c r="F488" i="1"/>
  <c r="T615" i="1"/>
  <c r="F646" i="1"/>
  <c r="F555" i="1"/>
  <c r="AY543" i="1"/>
  <c r="AL579" i="1"/>
  <c r="Y583" i="1"/>
  <c r="AK657" i="1" l="1"/>
  <c r="X665" i="1"/>
  <c r="R254" i="1"/>
  <c r="F273" i="1"/>
  <c r="P399" i="1"/>
  <c r="F406" i="1"/>
  <c r="AZ507" i="1"/>
  <c r="F522" i="1"/>
  <c r="T151" i="1"/>
  <c r="F177" i="1"/>
  <c r="CF218" i="1"/>
  <c r="AW222" i="1"/>
  <c r="F516" i="1"/>
  <c r="AV507" i="1"/>
  <c r="CA511" i="1"/>
  <c r="GN509" i="1"/>
  <c r="CB511" i="1" s="1"/>
  <c r="CE259" i="1"/>
  <c r="CF259" i="1"/>
  <c r="CH259" i="1"/>
  <c r="AC254" i="1"/>
  <c r="P259" i="1"/>
  <c r="F224" i="1"/>
  <c r="O218" i="1"/>
  <c r="X543" i="1"/>
  <c r="F573" i="1"/>
  <c r="F170" i="1"/>
  <c r="R151" i="1"/>
  <c r="GM112" i="1"/>
  <c r="AB119" i="1"/>
  <c r="CE119" i="1"/>
  <c r="CF119" i="1"/>
  <c r="CH119" i="1"/>
  <c r="AC110" i="1"/>
  <c r="P119" i="1"/>
  <c r="F450" i="1"/>
  <c r="AZ435" i="1"/>
  <c r="P218" i="1"/>
  <c r="F225" i="1"/>
  <c r="F374" i="1"/>
  <c r="AX363" i="1"/>
  <c r="F370" i="1"/>
  <c r="P363" i="1"/>
  <c r="F501" i="1"/>
  <c r="X471" i="1"/>
  <c r="F49" i="1"/>
  <c r="S28" i="1"/>
  <c r="AK119" i="1"/>
  <c r="CF657" i="1"/>
  <c r="AW665" i="1"/>
  <c r="CE657" i="1"/>
  <c r="AV665" i="1"/>
  <c r="BA22" i="1"/>
  <c r="F715" i="1"/>
  <c r="BA725" i="1"/>
  <c r="Q151" i="1"/>
  <c r="F168" i="1"/>
  <c r="CF363" i="1"/>
  <c r="AW367" i="1"/>
  <c r="S254" i="1"/>
  <c r="F274" i="1"/>
  <c r="GN220" i="1"/>
  <c r="CB222" i="1" s="1"/>
  <c r="CA222" i="1"/>
  <c r="AZ119" i="1"/>
  <c r="CI110" i="1"/>
  <c r="T110" i="1"/>
  <c r="F140" i="1"/>
  <c r="AT151" i="1"/>
  <c r="F174" i="1"/>
  <c r="AZ218" i="1"/>
  <c r="F233" i="1"/>
  <c r="F518" i="1"/>
  <c r="AX507" i="1"/>
  <c r="AK28" i="1"/>
  <c r="X34" i="1"/>
  <c r="X625" i="1"/>
  <c r="AK615" i="1"/>
  <c r="AW583" i="1"/>
  <c r="CF579" i="1"/>
  <c r="CG110" i="1"/>
  <c r="AX119" i="1"/>
  <c r="AV435" i="1"/>
  <c r="F444" i="1"/>
  <c r="CA665" i="1"/>
  <c r="GN659" i="1"/>
  <c r="CB665" i="1" s="1"/>
  <c r="AY403" i="1"/>
  <c r="CH399" i="1"/>
  <c r="F502" i="1"/>
  <c r="Y471" i="1"/>
  <c r="Y579" i="1"/>
  <c r="F610" i="1"/>
  <c r="GN617" i="1"/>
  <c r="CB625" i="1" s="1"/>
  <c r="CA625" i="1"/>
  <c r="F552" i="1"/>
  <c r="AV543" i="1"/>
  <c r="F270" i="1"/>
  <c r="AZ254" i="1"/>
  <c r="AD110" i="1"/>
  <c r="Q119" i="1"/>
  <c r="Q186" i="1" s="1"/>
  <c r="CE363" i="1"/>
  <c r="AV367" i="1"/>
  <c r="S363" i="1"/>
  <c r="F382" i="1"/>
  <c r="AQ110" i="1"/>
  <c r="F129" i="1"/>
  <c r="Q615" i="1"/>
  <c r="F637" i="1"/>
  <c r="CH657" i="1"/>
  <c r="AY665" i="1"/>
  <c r="Y543" i="1"/>
  <c r="F574" i="1"/>
  <c r="AL151" i="1"/>
  <c r="Y156" i="1"/>
  <c r="F668" i="1"/>
  <c r="P657" i="1"/>
  <c r="CA547" i="1"/>
  <c r="GN545" i="1"/>
  <c r="CB547" i="1" s="1"/>
  <c r="F90" i="1"/>
  <c r="Q70" i="1"/>
  <c r="R471" i="1"/>
  <c r="F489" i="1"/>
  <c r="F196" i="1"/>
  <c r="AQ66" i="1"/>
  <c r="AB615" i="1"/>
  <c r="O625" i="1"/>
  <c r="P28" i="1"/>
  <c r="F37" i="1"/>
  <c r="GN30" i="1"/>
  <c r="GM437" i="1"/>
  <c r="AB439" i="1"/>
  <c r="CE295" i="1"/>
  <c r="AC291" i="1"/>
  <c r="CF295" i="1"/>
  <c r="CH295" i="1"/>
  <c r="P295" i="1"/>
  <c r="S657" i="1"/>
  <c r="F680" i="1"/>
  <c r="F139" i="1"/>
  <c r="BA110" i="1"/>
  <c r="F635" i="1"/>
  <c r="AQ615" i="1"/>
  <c r="AY583" i="1"/>
  <c r="CH579" i="1"/>
  <c r="AU151" i="1"/>
  <c r="F175" i="1"/>
  <c r="AV583" i="1"/>
  <c r="CE579" i="1"/>
  <c r="AX218" i="1"/>
  <c r="F229" i="1"/>
  <c r="AL70" i="1"/>
  <c r="Y78" i="1"/>
  <c r="O665" i="1"/>
  <c r="AB657" i="1"/>
  <c r="AY78" i="1"/>
  <c r="CH70" i="1"/>
  <c r="AL119" i="1"/>
  <c r="F307" i="1"/>
  <c r="Q291" i="1"/>
  <c r="Y291" i="1"/>
  <c r="F322" i="1"/>
  <c r="CH28" i="1"/>
  <c r="AY34" i="1"/>
  <c r="BA66" i="1"/>
  <c r="F206" i="1"/>
  <c r="AU110" i="1"/>
  <c r="F138" i="1"/>
  <c r="AU186" i="1"/>
  <c r="GN329" i="1"/>
  <c r="CB331" i="1" s="1"/>
  <c r="CA331" i="1"/>
  <c r="CE327" i="1"/>
  <c r="AV331" i="1"/>
  <c r="F586" i="1"/>
  <c r="P579" i="1"/>
  <c r="AQ695" i="1"/>
  <c r="CH327" i="1"/>
  <c r="AY331" i="1"/>
  <c r="F676" i="1"/>
  <c r="AZ657" i="1"/>
  <c r="AB259" i="1"/>
  <c r="GM256" i="1"/>
  <c r="Q439" i="1"/>
  <c r="AD435" i="1"/>
  <c r="F640" i="1"/>
  <c r="S615" i="1"/>
  <c r="AK70" i="1"/>
  <c r="X78" i="1"/>
  <c r="BD22" i="1"/>
  <c r="BD725" i="1"/>
  <c r="F720" i="1"/>
  <c r="S119" i="1"/>
  <c r="AF110" i="1"/>
  <c r="F85" i="1"/>
  <c r="AX70" i="1"/>
  <c r="AX471" i="1"/>
  <c r="F482" i="1"/>
  <c r="GN401" i="1"/>
  <c r="CB403" i="1" s="1"/>
  <c r="CA403" i="1"/>
  <c r="F445" i="1"/>
  <c r="AW435" i="1"/>
  <c r="U615" i="1"/>
  <c r="F647" i="1"/>
  <c r="Y435" i="1"/>
  <c r="F466" i="1"/>
  <c r="BB22" i="1"/>
  <c r="BB725" i="1"/>
  <c r="F708" i="1"/>
  <c r="X363" i="1"/>
  <c r="F393" i="1"/>
  <c r="Y363" i="1"/>
  <c r="F394" i="1"/>
  <c r="CF327" i="1"/>
  <c r="AW331" i="1"/>
  <c r="F538" i="1"/>
  <c r="Y507" i="1"/>
  <c r="W110" i="1"/>
  <c r="F143" i="1"/>
  <c r="AY367" i="1"/>
  <c r="CH363" i="1"/>
  <c r="R615" i="1"/>
  <c r="F639" i="1"/>
  <c r="R119" i="1"/>
  <c r="AE110" i="1"/>
  <c r="F672" i="1"/>
  <c r="AX657" i="1"/>
  <c r="BA615" i="1"/>
  <c r="F645" i="1"/>
  <c r="AX254" i="1"/>
  <c r="F266" i="1"/>
  <c r="AD28" i="1"/>
  <c r="Q34" i="1"/>
  <c r="O543" i="1"/>
  <c r="F549" i="1"/>
  <c r="F89" i="1"/>
  <c r="AZ70" i="1"/>
  <c r="BA151" i="1"/>
  <c r="F176" i="1"/>
  <c r="X254" i="1"/>
  <c r="F285" i="1"/>
  <c r="Y399" i="1"/>
  <c r="F430" i="1"/>
  <c r="CE218" i="1"/>
  <c r="AV222" i="1"/>
  <c r="S156" i="1"/>
  <c r="AF151" i="1"/>
  <c r="AW34" i="1"/>
  <c r="CF28" i="1"/>
  <c r="AB327" i="1"/>
  <c r="O331" i="1"/>
  <c r="P70" i="1"/>
  <c r="F81" i="1"/>
  <c r="CE70" i="1"/>
  <c r="AV78" i="1"/>
  <c r="W28" i="1"/>
  <c r="F58" i="1"/>
  <c r="GM31" i="1"/>
  <c r="GN31" i="1" s="1"/>
  <c r="AB34" i="1"/>
  <c r="W186" i="1"/>
  <c r="W70" i="1"/>
  <c r="F102" i="1"/>
  <c r="F99" i="1"/>
  <c r="T70" i="1"/>
  <c r="T186" i="1"/>
  <c r="Y625" i="1"/>
  <c r="AL615" i="1"/>
  <c r="AY435" i="1"/>
  <c r="F447" i="1"/>
  <c r="V70" i="1"/>
  <c r="F101" i="1"/>
  <c r="V186" i="1"/>
  <c r="GM473" i="1"/>
  <c r="AB475" i="1"/>
  <c r="R657" i="1"/>
  <c r="F679" i="1"/>
  <c r="F286" i="1"/>
  <c r="Y254" i="1"/>
  <c r="F378" i="1"/>
  <c r="AZ363" i="1"/>
  <c r="F142" i="1"/>
  <c r="V110" i="1"/>
  <c r="AX625" i="1"/>
  <c r="CG615" i="1"/>
  <c r="AK151" i="1"/>
  <c r="X156" i="1"/>
  <c r="V151" i="1"/>
  <c r="F179" i="1"/>
  <c r="AL657" i="1"/>
  <c r="Y665" i="1"/>
  <c r="F519" i="1"/>
  <c r="AY507" i="1"/>
  <c r="AX435" i="1"/>
  <c r="F446" i="1"/>
  <c r="F689" i="1"/>
  <c r="W657" i="1"/>
  <c r="AC471" i="1"/>
  <c r="P475" i="1"/>
  <c r="CF475" i="1"/>
  <c r="CE475" i="1"/>
  <c r="CH475" i="1"/>
  <c r="S218" i="1"/>
  <c r="F237" i="1"/>
  <c r="F310" i="1"/>
  <c r="S291" i="1"/>
  <c r="S471" i="1"/>
  <c r="F490" i="1"/>
  <c r="CF70" i="1"/>
  <c r="AW78" i="1"/>
  <c r="X579" i="1"/>
  <c r="F609" i="1"/>
  <c r="S579" i="1"/>
  <c r="F598" i="1"/>
  <c r="AZ28" i="1"/>
  <c r="F45" i="1"/>
  <c r="AX156" i="1"/>
  <c r="AX186" i="1" s="1"/>
  <c r="CG151" i="1"/>
  <c r="AT110" i="1"/>
  <c r="F137" i="1"/>
  <c r="X435" i="1"/>
  <c r="F465" i="1"/>
  <c r="O583" i="1"/>
  <c r="AB579" i="1"/>
  <c r="X327" i="1"/>
  <c r="F357" i="1"/>
  <c r="F180" i="1"/>
  <c r="W151" i="1"/>
  <c r="R34" i="1"/>
  <c r="AE28" i="1"/>
  <c r="AW403" i="1"/>
  <c r="CF399" i="1"/>
  <c r="F410" i="1"/>
  <c r="AX399" i="1"/>
  <c r="AP22" i="1"/>
  <c r="F704" i="1"/>
  <c r="G16" i="2" s="1"/>
  <c r="AP725" i="1"/>
  <c r="AB295" i="1"/>
  <c r="GM293" i="1"/>
  <c r="CE28" i="1"/>
  <c r="AV34" i="1"/>
  <c r="O403" i="1"/>
  <c r="AB399" i="1"/>
  <c r="F487" i="1"/>
  <c r="Q471" i="1"/>
  <c r="R70" i="1"/>
  <c r="F92" i="1"/>
  <c r="R186" i="1"/>
  <c r="F55" i="1"/>
  <c r="T28" i="1"/>
  <c r="P156" i="1"/>
  <c r="AC151" i="1"/>
  <c r="CE156" i="1"/>
  <c r="CF156" i="1"/>
  <c r="CH156" i="1"/>
  <c r="AB363" i="1"/>
  <c r="O367" i="1"/>
  <c r="F594" i="1"/>
  <c r="AZ579" i="1"/>
  <c r="F345" i="1"/>
  <c r="R327" i="1"/>
  <c r="GN581" i="1"/>
  <c r="CB583" i="1" s="1"/>
  <c r="CA583" i="1"/>
  <c r="F429" i="1"/>
  <c r="X399" i="1"/>
  <c r="F537" i="1"/>
  <c r="X507" i="1"/>
  <c r="U110" i="1"/>
  <c r="F141" i="1"/>
  <c r="CE399" i="1"/>
  <c r="AV403" i="1"/>
  <c r="AT186" i="1"/>
  <c r="F100" i="1"/>
  <c r="U70" i="1"/>
  <c r="U186" i="1"/>
  <c r="U657" i="1"/>
  <c r="F687" i="1"/>
  <c r="AX28" i="1"/>
  <c r="F41" i="1"/>
  <c r="F644" i="1"/>
  <c r="AU615" i="1"/>
  <c r="AZ156" i="1"/>
  <c r="CI151" i="1"/>
  <c r="F688" i="1"/>
  <c r="V657" i="1"/>
  <c r="AL28" i="1"/>
  <c r="Y34" i="1"/>
  <c r="F453" i="1"/>
  <c r="R435" i="1"/>
  <c r="AO22" i="1"/>
  <c r="F699" i="1"/>
  <c r="AO725" i="1"/>
  <c r="GM72" i="1"/>
  <c r="GM154" i="1"/>
  <c r="AB156" i="1"/>
  <c r="U254" i="1"/>
  <c r="F281" i="1"/>
  <c r="CA367" i="1"/>
  <c r="GN365" i="1"/>
  <c r="CB367" i="1" s="1"/>
  <c r="F248" i="1"/>
  <c r="X218" i="1"/>
  <c r="CE625" i="1"/>
  <c r="AC615" i="1"/>
  <c r="CF625" i="1"/>
  <c r="P625" i="1"/>
  <c r="CH625" i="1"/>
  <c r="Y218" i="1"/>
  <c r="F249" i="1"/>
  <c r="S70" i="1"/>
  <c r="F93" i="1"/>
  <c r="F677" i="1"/>
  <c r="Q657" i="1"/>
  <c r="F321" i="1"/>
  <c r="X291" i="1"/>
  <c r="F334" i="1"/>
  <c r="P327" i="1"/>
  <c r="S399" i="1"/>
  <c r="F418" i="1"/>
  <c r="F309" i="1"/>
  <c r="R291" i="1"/>
  <c r="F554" i="1"/>
  <c r="AX543" i="1"/>
  <c r="BC22" i="1"/>
  <c r="BC725" i="1"/>
  <c r="F711" i="1"/>
  <c r="F166" i="1"/>
  <c r="AQ151" i="1"/>
  <c r="AZ625" i="1"/>
  <c r="CI615" i="1"/>
  <c r="AY222" i="1"/>
  <c r="CH218" i="1"/>
  <c r="O511" i="1"/>
  <c r="AB507" i="1"/>
  <c r="F517" i="1"/>
  <c r="AW507" i="1"/>
  <c r="AB70" i="1"/>
  <c r="O78" i="1"/>
  <c r="F414" i="1"/>
  <c r="AZ399" i="1"/>
  <c r="Q66" i="1" l="1"/>
  <c r="F198" i="1"/>
  <c r="AX66" i="1"/>
  <c r="F193" i="1"/>
  <c r="AX695" i="1"/>
  <c r="AY156" i="1"/>
  <c r="CH151" i="1"/>
  <c r="AT66" i="1"/>
  <c r="F204" i="1"/>
  <c r="AT695" i="1"/>
  <c r="AW156" i="1"/>
  <c r="CF151" i="1"/>
  <c r="AP18" i="1"/>
  <c r="F734" i="1"/>
  <c r="CH471" i="1"/>
  <c r="AY475" i="1"/>
  <c r="AX615" i="1"/>
  <c r="F632" i="1"/>
  <c r="T66" i="1"/>
  <c r="F207" i="1"/>
  <c r="AY327" i="1"/>
  <c r="F339" i="1"/>
  <c r="F627" i="1"/>
  <c r="O615" i="1"/>
  <c r="AW259" i="1"/>
  <c r="CF254" i="1"/>
  <c r="AB291" i="1"/>
  <c r="O295" i="1"/>
  <c r="BC18" i="1"/>
  <c r="F741" i="1"/>
  <c r="CF471" i="1"/>
  <c r="AW475" i="1"/>
  <c r="AV657" i="1"/>
  <c r="F670" i="1"/>
  <c r="P110" i="1"/>
  <c r="F122" i="1"/>
  <c r="AS511" i="1"/>
  <c r="CB507" i="1"/>
  <c r="F171" i="1"/>
  <c r="S151" i="1"/>
  <c r="AQ22" i="1"/>
  <c r="F705" i="1"/>
  <c r="AQ725" i="1"/>
  <c r="AL110" i="1"/>
  <c r="Y119" i="1"/>
  <c r="AR511" i="1"/>
  <c r="CA507" i="1"/>
  <c r="CH615" i="1"/>
  <c r="AY625" i="1"/>
  <c r="T695" i="1"/>
  <c r="F227" i="1"/>
  <c r="AV218" i="1"/>
  <c r="S110" i="1"/>
  <c r="F134" i="1"/>
  <c r="F411" i="1"/>
  <c r="AY399" i="1"/>
  <c r="AW657" i="1"/>
  <c r="F671" i="1"/>
  <c r="CH110" i="1"/>
  <c r="AY119" i="1"/>
  <c r="O70" i="1"/>
  <c r="F80" i="1"/>
  <c r="W66" i="1"/>
  <c r="F210" i="1"/>
  <c r="F86" i="1"/>
  <c r="AY70" i="1"/>
  <c r="AY186" i="1"/>
  <c r="CB657" i="1"/>
  <c r="AS665" i="1"/>
  <c r="CF110" i="1"/>
  <c r="AW119" i="1"/>
  <c r="F408" i="1"/>
  <c r="AV399" i="1"/>
  <c r="F409" i="1"/>
  <c r="AW399" i="1"/>
  <c r="O34" i="1"/>
  <c r="AB28" i="1"/>
  <c r="BB18" i="1"/>
  <c r="F738" i="1"/>
  <c r="BD18" i="1"/>
  <c r="F750" i="1"/>
  <c r="AV327" i="1"/>
  <c r="F336" i="1"/>
  <c r="P291" i="1"/>
  <c r="F298" i="1"/>
  <c r="AR665" i="1"/>
  <c r="CA657" i="1"/>
  <c r="X119" i="1"/>
  <c r="X186" i="1" s="1"/>
  <c r="AK110" i="1"/>
  <c r="CE110" i="1"/>
  <c r="AV119" i="1"/>
  <c r="AW218" i="1"/>
  <c r="F228" i="1"/>
  <c r="O119" i="1"/>
  <c r="AB110" i="1"/>
  <c r="R66" i="1"/>
  <c r="F200" i="1"/>
  <c r="F667" i="1"/>
  <c r="O657" i="1"/>
  <c r="W695" i="1"/>
  <c r="F133" i="1"/>
  <c r="R110" i="1"/>
  <c r="F104" i="1"/>
  <c r="X70" i="1"/>
  <c r="AR331" i="1"/>
  <c r="CA327" i="1"/>
  <c r="F105" i="1"/>
  <c r="Y70" i="1"/>
  <c r="CF291" i="1"/>
  <c r="AW295" i="1"/>
  <c r="AZ110" i="1"/>
  <c r="F130" i="1"/>
  <c r="GN112" i="1"/>
  <c r="CB119" i="1" s="1"/>
  <c r="CA119" i="1"/>
  <c r="F126" i="1"/>
  <c r="AX110" i="1"/>
  <c r="CA218" i="1"/>
  <c r="AR222" i="1"/>
  <c r="AV259" i="1"/>
  <c r="CE254" i="1"/>
  <c r="F628" i="1"/>
  <c r="P615" i="1"/>
  <c r="F478" i="1"/>
  <c r="P471" i="1"/>
  <c r="F48" i="1"/>
  <c r="R28" i="1"/>
  <c r="R695" i="1"/>
  <c r="CA579" i="1"/>
  <c r="AR583" i="1"/>
  <c r="CB579" i="1"/>
  <c r="AS583" i="1"/>
  <c r="F84" i="1"/>
  <c r="AW70" i="1"/>
  <c r="CA475" i="1"/>
  <c r="GN473" i="1"/>
  <c r="CB475" i="1" s="1"/>
  <c r="F205" i="1"/>
  <c r="AU66" i="1"/>
  <c r="AU695" i="1"/>
  <c r="CE291" i="1"/>
  <c r="AV295" i="1"/>
  <c r="CA543" i="1"/>
  <c r="AR547" i="1"/>
  <c r="CB218" i="1"/>
  <c r="AS222" i="1"/>
  <c r="Y28" i="1"/>
  <c r="F61" i="1"/>
  <c r="F159" i="1"/>
  <c r="P151" i="1"/>
  <c r="CH291" i="1"/>
  <c r="AY295" i="1"/>
  <c r="Y657" i="1"/>
  <c r="F692" i="1"/>
  <c r="O439" i="1"/>
  <c r="AB435" i="1"/>
  <c r="CE471" i="1"/>
  <c r="AV475" i="1"/>
  <c r="F40" i="1"/>
  <c r="AW28" i="1"/>
  <c r="AZ151" i="1"/>
  <c r="F167" i="1"/>
  <c r="CB543" i="1"/>
  <c r="AS547" i="1"/>
  <c r="F513" i="1"/>
  <c r="O507" i="1"/>
  <c r="F209" i="1"/>
  <c r="V66" i="1"/>
  <c r="V695" i="1"/>
  <c r="F230" i="1"/>
  <c r="AY218" i="1"/>
  <c r="O156" i="1"/>
  <c r="AB151" i="1"/>
  <c r="AZ186" i="1"/>
  <c r="F375" i="1"/>
  <c r="AY363" i="1"/>
  <c r="GN437" i="1"/>
  <c r="CB439" i="1" s="1"/>
  <c r="CA439" i="1"/>
  <c r="F589" i="1"/>
  <c r="AW579" i="1"/>
  <c r="F131" i="1"/>
  <c r="Q110" i="1"/>
  <c r="AV70" i="1"/>
  <c r="F83" i="1"/>
  <c r="GN154" i="1"/>
  <c r="CB156" i="1" s="1"/>
  <c r="CA156" i="1"/>
  <c r="O399" i="1"/>
  <c r="F405" i="1"/>
  <c r="P186" i="1"/>
  <c r="F451" i="1"/>
  <c r="Q435" i="1"/>
  <c r="F588" i="1"/>
  <c r="AV579" i="1"/>
  <c r="CA34" i="1"/>
  <c r="F183" i="1"/>
  <c r="Y151" i="1"/>
  <c r="AW363" i="1"/>
  <c r="F373" i="1"/>
  <c r="AX151" i="1"/>
  <c r="F163" i="1"/>
  <c r="CF615" i="1"/>
  <c r="AW625" i="1"/>
  <c r="AS367" i="1"/>
  <c r="CB363" i="1"/>
  <c r="S186" i="1"/>
  <c r="F585" i="1"/>
  <c r="O579" i="1"/>
  <c r="CA399" i="1"/>
  <c r="AR403" i="1"/>
  <c r="GN256" i="1"/>
  <c r="CB259" i="1" s="1"/>
  <c r="CA259" i="1"/>
  <c r="CB34" i="1"/>
  <c r="X615" i="1"/>
  <c r="F651" i="1"/>
  <c r="AV625" i="1"/>
  <c r="CE615" i="1"/>
  <c r="CB327" i="1"/>
  <c r="AS331" i="1"/>
  <c r="AZ615" i="1"/>
  <c r="F636" i="1"/>
  <c r="F208" i="1"/>
  <c r="U66" i="1"/>
  <c r="U695" i="1"/>
  <c r="X151" i="1"/>
  <c r="F182" i="1"/>
  <c r="CB399" i="1"/>
  <c r="AS403" i="1"/>
  <c r="AB254" i="1"/>
  <c r="O259" i="1"/>
  <c r="F42" i="1"/>
  <c r="AY28" i="1"/>
  <c r="CA615" i="1"/>
  <c r="AR625" i="1"/>
  <c r="F60" i="1"/>
  <c r="X28" i="1"/>
  <c r="P254" i="1"/>
  <c r="F262" i="1"/>
  <c r="CE151" i="1"/>
  <c r="AV156" i="1"/>
  <c r="AV186" i="1" s="1"/>
  <c r="AV363" i="1"/>
  <c r="F372" i="1"/>
  <c r="CA363" i="1"/>
  <c r="AR367" i="1"/>
  <c r="O475" i="1"/>
  <c r="AB471" i="1"/>
  <c r="CA78" i="1"/>
  <c r="GN72" i="1"/>
  <c r="CB78" i="1" s="1"/>
  <c r="F39" i="1"/>
  <c r="AV28" i="1"/>
  <c r="AO18" i="1"/>
  <c r="F729" i="1"/>
  <c r="O363" i="1"/>
  <c r="F369" i="1"/>
  <c r="GN293" i="1"/>
  <c r="CB295" i="1" s="1"/>
  <c r="CA295" i="1"/>
  <c r="O327" i="1"/>
  <c r="F333" i="1"/>
  <c r="AS625" i="1"/>
  <c r="CB615" i="1"/>
  <c r="X657" i="1"/>
  <c r="F691" i="1"/>
  <c r="F652" i="1"/>
  <c r="Y615" i="1"/>
  <c r="Q28" i="1"/>
  <c r="F46" i="1"/>
  <c r="Q695" i="1"/>
  <c r="AW327" i="1"/>
  <c r="F337" i="1"/>
  <c r="AY579" i="1"/>
  <c r="F591" i="1"/>
  <c r="AY657" i="1"/>
  <c r="F673" i="1"/>
  <c r="BA18" i="1"/>
  <c r="F745" i="1"/>
  <c r="CH254" i="1"/>
  <c r="AY259" i="1"/>
  <c r="X66" i="1" l="1"/>
  <c r="F212" i="1"/>
  <c r="X695" i="1"/>
  <c r="AV66" i="1"/>
  <c r="F191" i="1"/>
  <c r="AV695" i="1"/>
  <c r="O254" i="1"/>
  <c r="F261" i="1"/>
  <c r="AV291" i="1"/>
  <c r="F300" i="1"/>
  <c r="F125" i="1"/>
  <c r="AW110" i="1"/>
  <c r="AZ66" i="1"/>
  <c r="F197" i="1"/>
  <c r="AZ695" i="1"/>
  <c r="AS657" i="1"/>
  <c r="F682" i="1"/>
  <c r="AY471" i="1"/>
  <c r="F483" i="1"/>
  <c r="AR657" i="1"/>
  <c r="F693" i="1"/>
  <c r="CA254" i="1"/>
  <c r="AR259" i="1"/>
  <c r="AV254" i="1"/>
  <c r="F264" i="1"/>
  <c r="AW471" i="1"/>
  <c r="F481" i="1"/>
  <c r="AR327" i="1"/>
  <c r="F359" i="1"/>
  <c r="F395" i="1"/>
  <c r="AR363" i="1"/>
  <c r="AR218" i="1"/>
  <c r="F250" i="1"/>
  <c r="AY615" i="1"/>
  <c r="F633" i="1"/>
  <c r="AR156" i="1"/>
  <c r="CA151" i="1"/>
  <c r="F162" i="1"/>
  <c r="AW151" i="1"/>
  <c r="F145" i="1"/>
  <c r="X110" i="1"/>
  <c r="AS399" i="1"/>
  <c r="F420" i="1"/>
  <c r="T22" i="1"/>
  <c r="F716" i="1"/>
  <c r="T725" i="1"/>
  <c r="AS363" i="1"/>
  <c r="F384" i="1"/>
  <c r="AW186" i="1"/>
  <c r="F539" i="1"/>
  <c r="AR507" i="1"/>
  <c r="O291" i="1"/>
  <c r="F297" i="1"/>
  <c r="AT22" i="1"/>
  <c r="F713" i="1"/>
  <c r="F16" i="2" s="1"/>
  <c r="AT725" i="1"/>
  <c r="Y110" i="1"/>
  <c r="F146" i="1"/>
  <c r="F642" i="1"/>
  <c r="AS615" i="1"/>
  <c r="AY66" i="1"/>
  <c r="F194" i="1"/>
  <c r="U22" i="1"/>
  <c r="F717" i="1"/>
  <c r="U725" i="1"/>
  <c r="AR295" i="1"/>
  <c r="CA291" i="1"/>
  <c r="AY291" i="1"/>
  <c r="F303" i="1"/>
  <c r="CB151" i="1"/>
  <c r="AS156" i="1"/>
  <c r="AS579" i="1"/>
  <c r="F600" i="1"/>
  <c r="CB110" i="1"/>
  <c r="AS119" i="1"/>
  <c r="AS259" i="1"/>
  <c r="CB254" i="1"/>
  <c r="AR399" i="1"/>
  <c r="F431" i="1"/>
  <c r="AY254" i="1"/>
  <c r="F267" i="1"/>
  <c r="F158" i="1"/>
  <c r="O151" i="1"/>
  <c r="AQ18" i="1"/>
  <c r="F735" i="1"/>
  <c r="F265" i="1"/>
  <c r="AW254" i="1"/>
  <c r="F477" i="1"/>
  <c r="O471" i="1"/>
  <c r="AR475" i="1"/>
  <c r="CA471" i="1"/>
  <c r="AS295" i="1"/>
  <c r="CB291" i="1"/>
  <c r="AS543" i="1"/>
  <c r="F564" i="1"/>
  <c r="AR579" i="1"/>
  <c r="F611" i="1"/>
  <c r="F127" i="1"/>
  <c r="AY110" i="1"/>
  <c r="F164" i="1"/>
  <c r="AY151" i="1"/>
  <c r="CB471" i="1"/>
  <c r="AS475" i="1"/>
  <c r="W22" i="1"/>
  <c r="W725" i="1"/>
  <c r="F719" i="1"/>
  <c r="CA110" i="1"/>
  <c r="AR119" i="1"/>
  <c r="AS327" i="1"/>
  <c r="F348" i="1"/>
  <c r="AR615" i="1"/>
  <c r="F653" i="1"/>
  <c r="AW291" i="1"/>
  <c r="F301" i="1"/>
  <c r="F121" i="1"/>
  <c r="O110" i="1"/>
  <c r="F36" i="1"/>
  <c r="O28" i="1"/>
  <c r="AX22" i="1"/>
  <c r="AX725" i="1"/>
  <c r="F702" i="1"/>
  <c r="P66" i="1"/>
  <c r="F189" i="1"/>
  <c r="P695" i="1"/>
  <c r="O186" i="1"/>
  <c r="F630" i="1"/>
  <c r="AV615" i="1"/>
  <c r="F239" i="1"/>
  <c r="AS218" i="1"/>
  <c r="R22" i="1"/>
  <c r="R725" i="1"/>
  <c r="F709" i="1"/>
  <c r="CA70" i="1"/>
  <c r="AR78" i="1"/>
  <c r="AU22" i="1"/>
  <c r="F714" i="1"/>
  <c r="H16" i="2" s="1"/>
  <c r="AU725" i="1"/>
  <c r="S66" i="1"/>
  <c r="F201" i="1"/>
  <c r="S695" i="1"/>
  <c r="V22" i="1"/>
  <c r="F718" i="1"/>
  <c r="V725" i="1"/>
  <c r="F631" i="1"/>
  <c r="AW615" i="1"/>
  <c r="Q22" i="1"/>
  <c r="Q725" i="1"/>
  <c r="F707" i="1"/>
  <c r="AY695" i="1"/>
  <c r="Y186" i="1"/>
  <c r="AV471" i="1"/>
  <c r="F480" i="1"/>
  <c r="F441" i="1"/>
  <c r="O435" i="1"/>
  <c r="F161" i="1"/>
  <c r="AV151" i="1"/>
  <c r="AS78" i="1"/>
  <c r="CB70" i="1"/>
  <c r="AR439" i="1"/>
  <c r="CA435" i="1"/>
  <c r="AR543" i="1"/>
  <c r="F575" i="1"/>
  <c r="F124" i="1"/>
  <c r="AV110" i="1"/>
  <c r="AS34" i="1"/>
  <c r="CB28" i="1"/>
  <c r="CA28" i="1"/>
  <c r="AR34" i="1"/>
  <c r="AS439" i="1"/>
  <c r="CB435" i="1"/>
  <c r="AS507" i="1"/>
  <c r="F528" i="1"/>
  <c r="AR110" i="1" l="1"/>
  <c r="F147" i="1"/>
  <c r="V18" i="1"/>
  <c r="F748" i="1"/>
  <c r="AR151" i="1"/>
  <c r="F184" i="1"/>
  <c r="U18" i="1"/>
  <c r="F747" i="1"/>
  <c r="O66" i="1"/>
  <c r="F188" i="1"/>
  <c r="AS151" i="1"/>
  <c r="F173" i="1"/>
  <c r="AZ22" i="1"/>
  <c r="AZ725" i="1"/>
  <c r="F706" i="1"/>
  <c r="AW66" i="1"/>
  <c r="F192" i="1"/>
  <c r="AW695" i="1"/>
  <c r="AU18" i="1"/>
  <c r="F744" i="1"/>
  <c r="T18" i="1"/>
  <c r="F746" i="1"/>
  <c r="S22" i="1"/>
  <c r="F710" i="1"/>
  <c r="J16" i="2" s="1"/>
  <c r="S725" i="1"/>
  <c r="AX18" i="1"/>
  <c r="F732" i="1"/>
  <c r="AR291" i="1"/>
  <c r="F323" i="1"/>
  <c r="O695" i="1"/>
  <c r="P22" i="1"/>
  <c r="F698" i="1"/>
  <c r="P725" i="1"/>
  <c r="W18" i="1"/>
  <c r="F749" i="1"/>
  <c r="F106" i="1"/>
  <c r="AR70" i="1"/>
  <c r="AR186" i="1"/>
  <c r="R18" i="1"/>
  <c r="F739" i="1"/>
  <c r="AV22" i="1"/>
  <c r="F700" i="1"/>
  <c r="AV725" i="1"/>
  <c r="AR435" i="1"/>
  <c r="F467" i="1"/>
  <c r="AS435" i="1"/>
  <c r="F456" i="1"/>
  <c r="F287" i="1"/>
  <c r="AR254" i="1"/>
  <c r="AS471" i="1"/>
  <c r="F492" i="1"/>
  <c r="AY22" i="1"/>
  <c r="AY725" i="1"/>
  <c r="F703" i="1"/>
  <c r="AS28" i="1"/>
  <c r="F51" i="1"/>
  <c r="Q18" i="1"/>
  <c r="F737" i="1"/>
  <c r="AS254" i="1"/>
  <c r="F276" i="1"/>
  <c r="AS70" i="1"/>
  <c r="AS186" i="1"/>
  <c r="F95" i="1"/>
  <c r="F62" i="1"/>
  <c r="AR28" i="1"/>
  <c r="AR695" i="1"/>
  <c r="F136" i="1"/>
  <c r="AS110" i="1"/>
  <c r="X22" i="1"/>
  <c r="F721" i="1"/>
  <c r="X725" i="1"/>
  <c r="F503" i="1"/>
  <c r="AR471" i="1"/>
  <c r="Y66" i="1"/>
  <c r="F213" i="1"/>
  <c r="Y695" i="1"/>
  <c r="F312" i="1"/>
  <c r="AS291" i="1"/>
  <c r="AT18" i="1"/>
  <c r="F743" i="1"/>
  <c r="AW22" i="1" l="1"/>
  <c r="F701" i="1"/>
  <c r="AW725" i="1"/>
  <c r="O22" i="1"/>
  <c r="F697" i="1"/>
  <c r="O725" i="1"/>
  <c r="AY18" i="1"/>
  <c r="F733" i="1"/>
  <c r="P18" i="1"/>
  <c r="F728" i="1"/>
  <c r="AR22" i="1"/>
  <c r="F723" i="1"/>
  <c r="AR725" i="1"/>
  <c r="AS66" i="1"/>
  <c r="F203" i="1"/>
  <c r="X18" i="1"/>
  <c r="F751" i="1"/>
  <c r="AZ18" i="1"/>
  <c r="F736" i="1"/>
  <c r="AV18" i="1"/>
  <c r="F730" i="1"/>
  <c r="Y22" i="1"/>
  <c r="Y725" i="1"/>
  <c r="F722" i="1"/>
  <c r="S18" i="1"/>
  <c r="F740" i="1"/>
  <c r="AS695" i="1"/>
  <c r="F214" i="1"/>
  <c r="AR66" i="1"/>
  <c r="AR18" i="1" l="1"/>
  <c r="F753" i="1"/>
  <c r="AS22" i="1"/>
  <c r="AS725" i="1"/>
  <c r="F712" i="1"/>
  <c r="E16" i="2" s="1"/>
  <c r="I16" i="2" s="1"/>
  <c r="N16" i="2" s="1"/>
  <c r="O18" i="1"/>
  <c r="F727" i="1"/>
  <c r="Y18" i="1"/>
  <c r="F752" i="1"/>
  <c r="AW18" i="1"/>
  <c r="F731" i="1"/>
  <c r="AS18" i="1" l="1"/>
  <c r="F742" i="1"/>
</calcChain>
</file>

<file path=xl/sharedStrings.xml><?xml version="1.0" encoding="utf-8"?>
<sst xmlns="http://schemas.openxmlformats.org/spreadsheetml/2006/main" count="5170" uniqueCount="394">
  <si>
    <t>Smeta.RU (Terminal)  (495) 974-1589</t>
  </si>
  <si>
    <t>_PS_</t>
  </si>
  <si>
    <t>Smeta.RU (Terminal)</t>
  </si>
  <si>
    <t/>
  </si>
  <si>
    <t>+№32 и 33 Альбом на ТО Инженерных систем  на 2026г._МО и Москва_(БЦ)</t>
  </si>
  <si>
    <t>Сметные нормы списания</t>
  </si>
  <si>
    <t>Коды ценников</t>
  </si>
  <si>
    <t>ФЕР-2020 И9 + Россети 2021 г c 01.02.2022</t>
  </si>
  <si>
    <t>Версия 1.6.5 ГСН (ГЭСН, ФЕР) и ТЕР (Методики НР (812/пр, 636/пр, 611/пр) и СП (774/пр и 317/пр) применять с 11.09.2022 г.)</t>
  </si>
  <si>
    <t>ФЕР-2020 - изменения И9 + ПАО Россети ред 2021 г</t>
  </si>
  <si>
    <t>Поправки для ГСН (ФЕР) 2020 от 18.04.2024 г И9 (55/пр+648/пр)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</si>
  <si>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</si>
  <si>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</si>
  <si>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</si>
  <si>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К=0,882 - корректирующий коэффициент по договору - аналогу</t>
  </si>
  <si>
    <t>Новый раздел</t>
  </si>
  <si>
    <t>1. Насосы.Техническое обслуживание в объеме планового ТО проводимого в течении кален.года в процессе работы оборудования.</t>
  </si>
  <si>
    <t>1</t>
  </si>
  <si>
    <t>07-12060101-01</t>
  </si>
  <si>
    <t>1 шт.</t>
  </si>
  <si>
    <t>БЦРЭО РАО ЕЭС, 07-12060101-01, доп.11 от 01 января 2016 г</t>
  </si>
  <si>
    <t>)*0,882</t>
  </si>
  <si>
    <t>шт.</t>
  </si>
  <si>
    <t>Прочие работы</t>
  </si>
  <si>
    <t>Базовые цены ремонт энергетического оборудования РАО ЕЭС России.</t>
  </si>
  <si>
    <t>(03)</t>
  </si>
  <si>
    <t>2</t>
  </si>
  <si>
    <t>07-12020101-01</t>
  </si>
  <si>
    <t>Техническое обслуживание насосов сырой воды, дренажных, промывка вращающихся сеток: тип насоса - Д200-36 (5НДв), Д320-50 (6НДв), Д320-70 (6НДс), Д 500-65 (10Д-6), 200Д-60, 200Д-90, 300Д-90, Д1250-125 (14Д-6), Д1600-90 (14НДс), Д3200-75 (20НДс).</t>
  </si>
  <si>
    <t>БЦРЭО РАО ЕЭС,07-12020101-01, доп. 2</t>
  </si>
  <si>
    <t>3</t>
  </si>
  <si>
    <t>07-12110101-01</t>
  </si>
  <si>
    <t>Техническое обслуживание питательных насосов: тип насоса - ПЭ 250-180, ПЭ 270-150, 5Ц10.</t>
  </si>
  <si>
    <t>БЦРЭО РАО ЕЭС, 07-12110101-01, доп.11 от 01 января 2016 г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</si>
  <si>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</si>
  <si>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</si>
  <si>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</si>
  <si>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</si>
  <si>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</si>
  <si>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</si>
  <si>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</si>
  <si>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</si>
  <si>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</si>
  <si>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</si>
  <si>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</si>
  <si>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</si>
  <si>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</si>
  <si>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</si>
  <si>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</si>
  <si>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</si>
  <si>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</si>
  <si>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</si>
  <si>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</si>
  <si>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</si>
  <si>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</si>
  <si>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</si>
  <si>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</si>
  <si>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</si>
  <si>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</si>
  <si>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</si>
  <si>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</si>
  <si>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</si>
  <si>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</si>
  <si>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</si>
  <si>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</si>
  <si>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</si>
  <si>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</si>
  <si>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</si>
  <si>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</si>
  <si>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</si>
  <si>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</si>
  <si>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</si>
  <si>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</si>
  <si>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</si>
  <si>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</si>
  <si>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</si>
  <si>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</si>
  <si>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</si>
  <si>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</si>
  <si>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</si>
  <si>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</si>
  <si>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</si>
  <si>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</si>
  <si>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</si>
  <si>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</si>
  <si>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</si>
  <si>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</si>
  <si>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</si>
  <si>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Арматура</t>
  </si>
  <si>
    <t>Новый подраздел</t>
  </si>
  <si>
    <t>2.1. Регулирующие клапаны.Техническое обслуживание в объеме планового ТО проводимого в течении кален.года в процессе работы оборудования.</t>
  </si>
  <si>
    <t>4</t>
  </si>
  <si>
    <t>03-05010107-01</t>
  </si>
  <si>
    <t>100 шт.</t>
  </si>
  <si>
    <t>БЦРЭО РАО ЕЭС, 03-05010107-01, доп.2</t>
  </si>
  <si>
    <t>5</t>
  </si>
  <si>
    <t>03-05010108-01</t>
  </si>
  <si>
    <t>Техническое обслуживание арматуры высоких и сверхвысоких параметров: клапаны регулирующие и дроссельные (шиберные), ДУ - 100-175 мм.Применительно краны балансировочные.</t>
  </si>
  <si>
    <t>БЦРЭО РАО ЕЭС, 03-05010108-01, доп.2</t>
  </si>
  <si>
    <t>6</t>
  </si>
  <si>
    <t>03-05010215-01</t>
  </si>
  <si>
    <t>Техническое обслуживание арматуры среднего и низкого давления: клапаны регулирующие, диаметр условного прохода, мм - 20-65.Применительно для диам.15-20мм.</t>
  </si>
  <si>
    <t>БЦРЭО РАО ЕЭС, 03-05010215-01, доп.2</t>
  </si>
  <si>
    <t>7</t>
  </si>
  <si>
    <t>03-05010202-01</t>
  </si>
  <si>
    <t>БЦРЭО РАО ЕЭС, 03-05010202-01, доп.2</t>
  </si>
  <si>
    <t>8</t>
  </si>
  <si>
    <t>03-05010111-01</t>
  </si>
  <si>
    <t>Техническое обслуживание арматуры высоких и сверхвысоких параметров: клапаны предохранительные пружинные, ДУ - 25-80 мм.Очистка. Поднабивка сальниковой набивки. Подтяжка сальника. Проверка движе­ния. Проверка резьбовых соединений. Проверка привода.</t>
  </si>
  <si>
    <t>БЦРЭО РАО ЕЭС, 03-05010111-01, доп.2</t>
  </si>
  <si>
    <t>2.2..Запорная арматура.Техническое обслуживание в объеме планового ТО проводимого в течении кален.года в процессе работы оборудования.</t>
  </si>
  <si>
    <t>9</t>
  </si>
  <si>
    <t>03-05010204-01</t>
  </si>
  <si>
    <t>Техническое обслуживание арматуры среднего и низкого давления: вентили запорные, диаметр условного прохода, мм - 10-50.</t>
  </si>
  <si>
    <t>БЦРЭО РАО ЕЭС, 03-05010204-01, доп.2</t>
  </si>
  <si>
    <t>10</t>
  </si>
  <si>
    <t>03-05010205-01</t>
  </si>
  <si>
    <t>Техническое обслуживание арматуры среднего и низкого давления: вентили запорные, диаметр условного прохода, мм - 65-200.</t>
  </si>
  <si>
    <t>БЦРЭО РАО ЕЭС, 03-05010205-01, доп.2</t>
  </si>
  <si>
    <t>11</t>
  </si>
  <si>
    <t>03-05010206-01</t>
  </si>
  <si>
    <t>Техническое обслуживание арматуры среднего и низкого давления: задвижки, диаметр условного прохода, мм - 50-150.</t>
  </si>
  <si>
    <t>БЦРЭО РАО ЕЭС, 03-05010206-01, доп.2</t>
  </si>
  <si>
    <t>12</t>
  </si>
  <si>
    <t>03-05010401-01</t>
  </si>
  <si>
    <t>Техническое обслуживание кранов водяных , паровых, газовых , диаметр условного прохода 6-50 мм</t>
  </si>
  <si>
    <t>БЦРЭО РАО ЕЭС, 03-05010401-01, доп.6</t>
  </si>
  <si>
    <t>13</t>
  </si>
  <si>
    <t>03-05010402-01</t>
  </si>
  <si>
    <t>Техническое обслуживание кранов водяных , паровых, газовых , диаметр условного прохода 80-150 мм</t>
  </si>
  <si>
    <t>БЦРЭО РАО ЕЭС, 03-05010402-01, доп.6</t>
  </si>
  <si>
    <t>14</t>
  </si>
  <si>
    <t>03-05010403-01</t>
  </si>
  <si>
    <t>Техническое обслуживание кранов водяных , паровых, газовых , диаметр условного прохода 200-400 мм</t>
  </si>
  <si>
    <t>БЦРЭО РАО ЕЭС, 03-05010403-01, доп.6</t>
  </si>
  <si>
    <t>2.3. Клапаны обратные.Техническое обслуживание в объеме планового ТО проводимого в течении кален.года в процессе работы оборудования.</t>
  </si>
  <si>
    <t>15</t>
  </si>
  <si>
    <t>03-05010104-01</t>
  </si>
  <si>
    <t>Техническое обслуживание арматуры высоких и сверхвысоких параметров: клапаны обратные горизон­тальные подъемные, ДУ - 20-65 мм.Очистка. Поднабивка сальниковой набивки. Подтяжка сальника. Проверка движе­ния. Проверка резьбовых соединений. Проверка привода.</t>
  </si>
  <si>
    <t>БЦРЭО РАО ЕЭС, 03-05010104-01, доп.2</t>
  </si>
  <si>
    <t>16</t>
  </si>
  <si>
    <t>03-05010105-01</t>
  </si>
  <si>
    <t>Техническое обслуживание арматуры высоких и сверхвысоких параметров: клапаны обратные горизон­тальные поворотные и подъ­емные для ПВД, ДУ - 100-150 мм.</t>
  </si>
  <si>
    <t>БЦРЭО РАО ЕЭС, 03-05010105-01, доп.2</t>
  </si>
  <si>
    <t>3. Грязевики.Техническое обслуживание в объеме планового ТО проводимого в течении кален.года в процессе работы оборудования.</t>
  </si>
  <si>
    <t>17</t>
  </si>
  <si>
    <t>12-17020101-01</t>
  </si>
  <si>
    <t>БЦРЭО РАО ЕЭС, сб.12,разд.17,поз.020101-01</t>
  </si>
  <si>
    <t>4.Фильтры. Техническое обслуживание в объеме планового ТО проводимого в течении кален.года в процессе работы оборудования.</t>
  </si>
  <si>
    <t>18</t>
  </si>
  <si>
    <t>12-07010101-01</t>
  </si>
  <si>
    <t>Ремонт ловушек без замены сетки. Диаметр условного прохода трубопровода, мм: до 150 (Применительно к ТО фильтра)</t>
  </si>
  <si>
    <t>БЦРЭО РАО ЕЭС, 12-07010101-01, доп. 1</t>
  </si>
  <si>
    <t>19</t>
  </si>
  <si>
    <t>12-07010102-01</t>
  </si>
  <si>
    <t>Ремонт ловушек без замены сетки. Диаметр условного прохода трубопровода, мм: свыше 150 до 200</t>
  </si>
  <si>
    <t>БЦРЭО РАО ЕЭС, 12-07010102-01, доп. 1</t>
  </si>
  <si>
    <t>5. Манометры.Техническое обслуживание в объеме планового ТО проводимого в течении кален.года в процессе работы оборудования.</t>
  </si>
  <si>
    <t>20</t>
  </si>
  <si>
    <t>08-01020113-01</t>
  </si>
  <si>
    <t>ТО манометра, мановакуумметра, вакуумметра с контактными устройствами, всех типов</t>
  </si>
  <si>
    <t>БЦРЭО РАО ЕЭС, 08-01020113-01, доп.11 от 01 января 2016 г</t>
  </si>
  <si>
    <t>6.Термометры.Техническое обслуживание в объеме планового ТО проводимого в течении кален.года в процессе работы оборудования.</t>
  </si>
  <si>
    <t>21</t>
  </si>
  <si>
    <t>08-01010124-01</t>
  </si>
  <si>
    <t>ТО термометра универсального электрического, тип ТУЭ-48</t>
  </si>
  <si>
    <t>БЦРЭО РАО ЕЭС, сб.08,разд.01,поз.010124-01</t>
  </si>
  <si>
    <t>7.Счетчики холодной воды.</t>
  </si>
  <si>
    <t>22</t>
  </si>
  <si>
    <t>08-16010101-01</t>
  </si>
  <si>
    <t>Разовое техническое обслуживание точки учета ( применительно к ТО счетчика холодной воды)</t>
  </si>
  <si>
    <t>1 точка учета</t>
  </si>
  <si>
    <t>БЦРЭО РАО ЕЭС, 08-16010101-01, доп. 4</t>
  </si>
  <si>
    <t>8. Счетчики горячей воды.</t>
  </si>
  <si>
    <t>23</t>
  </si>
  <si>
    <t>Разовое техническое обслуживание точки учета ( применительно к ТО счетчика горячей воды)</t>
  </si>
  <si>
    <t>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t>
  </si>
  <si>
    <t>24</t>
  </si>
  <si>
    <t>08-01010140-01</t>
  </si>
  <si>
    <t>Приборы для измерения температуры. Теплосчетчик микропроцессорный 2-х и 3-х канальный, типа КМ-5, УСД, Микро-Т, ТВМ, SА-94, ЭКОМ-3000, Эксперт-МТ, ЭСКО-Т;     ТО</t>
  </si>
  <si>
    <t>БЦРЭО РАО ЕЭС, 08-01010140-01, доп. 1</t>
  </si>
  <si>
    <t>10. Мембранные/расширительные баки. Техническое обслуживание в объеме планового ТО проводимого в течении кален.года в процессе работы оборудования.</t>
  </si>
  <si>
    <t>25</t>
  </si>
  <si>
    <t>12-02010101-01</t>
  </si>
  <si>
    <t>Ремонт баков (резервуаров) емкостью, м3: до 2 (применительк к ТО мембранных/расширительных баков в объеме планового ТО проводимого в течении кален.года ).</t>
  </si>
  <si>
    <t>БЦРЭО РАО ЕЭС, сб.12,разд.02,поз.010101-01</t>
  </si>
  <si>
    <t>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t>
  </si>
  <si>
    <t>26</t>
  </si>
  <si>
    <t>08-01050105-01</t>
  </si>
  <si>
    <t>ТО блока включения регулятора</t>
  </si>
  <si>
    <t>БЦРЭО РАО ЕЭС, сб.08,разд.01,поз.050105-01</t>
  </si>
  <si>
    <t>*0,882</t>
  </si>
  <si>
    <t>12.Сигнальные лампы.Техническое обслуживание в объеме планового ТО проводимого в течении кален.года в процессе работы оборудования.</t>
  </si>
  <si>
    <t>27</t>
  </si>
  <si>
    <t>08-01050112-01</t>
  </si>
  <si>
    <t>ТО блока индикации (применительно к ТО сигнальной арматуры)</t>
  </si>
  <si>
    <t>БЦРЭО РАО ЕЭС, сб.08,разд.01,поз.050112-01</t>
  </si>
  <si>
    <t>13. Электрические котлы.Техническое обслуживание в объеме планового ТО проводимого в течении кален.года в процессе работы оборудования.</t>
  </si>
  <si>
    <t>28</t>
  </si>
  <si>
    <t>08-01070101-01</t>
  </si>
  <si>
    <t>ТО автомата защиты котла, тип АЗК-4 (прим. к ТО автомата защиты электрического котла)</t>
  </si>
  <si>
    <t>БЦРЭО РАО ЕЭС, сб.08,разд.01,поз.070101-01</t>
  </si>
  <si>
    <t>14.Теплообменники.Техническое обслуживание в объеме планового ТО проводимого в течении кален.года в процессе работы оборудования.</t>
  </si>
  <si>
    <t>29</t>
  </si>
  <si>
    <t>12-15050112-01</t>
  </si>
  <si>
    <t>ТО пластинчатых теплообменников, тип M6-MFD «Альфа-Лаваль Поток», площадь теплообмена 2,5 м2, количество пластин 20 шт</t>
  </si>
  <si>
    <t>БЦРЭО РАО ЕЭС, 12-15050112-01, доп.10 от 01 января 2015 г</t>
  </si>
  <si>
    <t>30</t>
  </si>
  <si>
    <t>12-15050113-01</t>
  </si>
  <si>
    <t>ТО пластинчатых теплообменников, тип M6-FG «Альфа-Лаваль Поток», площадь теплообмена 17,4 м2, количество пластин 118 шт</t>
  </si>
  <si>
    <t>БЦРЭО РАО ЕЭС, 12-15050113-01, доп.10 от 01 января 2015 г</t>
  </si>
  <si>
    <t>31</t>
  </si>
  <si>
    <t>12-15050114-01</t>
  </si>
  <si>
    <t>ТО пластинчатых теплообменников, тип M10-MFD «Альфа-Лаваль Поток», площадь теплообмена 5,72 м2, количество пластин 28 шт</t>
  </si>
  <si>
    <t>БЦРЭО РАО ЕЭС, 12-15050114-01, доп.10 от 01 января 2015 г</t>
  </si>
  <si>
    <t>32</t>
  </si>
  <si>
    <t>12-15050115-01</t>
  </si>
  <si>
    <t>ТО пластинчатых теплообменников, тип M10-BFD «Альфа-Лаваль Поток», площадь теплообмена 9,4 м2, количество пластин 41 шт</t>
  </si>
  <si>
    <t>БЦРЭО РАО ЕЭС, 12-15050115-01, доп.10 от 01 января 2015 г</t>
  </si>
  <si>
    <t>33</t>
  </si>
  <si>
    <t>12-15050116-01</t>
  </si>
  <si>
    <t>ТО пластинчатых теплообменников, тип M15-BFM «Альфа-Лаваль Поток», площадь теплообмена 54,6 м2, количество пластин 90 шт</t>
  </si>
  <si>
    <t>БЦРЭО РАО ЕЭС, 12-15050116-01, доп.10 от 01 января 2015 г</t>
  </si>
  <si>
    <t>34</t>
  </si>
  <si>
    <t>12-15050117-01</t>
  </si>
  <si>
    <t>ТО пластинчатых теплообменников, тип ТИЖ-0,18  «Тепло-эффект», площадь теплообмена 28,8 м2, количество пластин 160 шт</t>
  </si>
  <si>
    <t>БЦРЭО РАО ЕЭС, 12-15050117-01, доп.10 от 01 января 2015 г</t>
  </si>
  <si>
    <t>35</t>
  </si>
  <si>
    <t>12-15050119-01</t>
  </si>
  <si>
    <t>ТО пластинчатых теплообменников, тип G-MAR VT 40 CDL-16, площадь теплообмена 34,5 м2, количество пластин 77 шт</t>
  </si>
  <si>
    <t>БЦРЭО РАО ЕЭС, 12-15050119-01, доп.12 от 01 января 2017 г</t>
  </si>
  <si>
    <t>17.Система теплоснабжения</t>
  </si>
  <si>
    <t>36</t>
  </si>
  <si>
    <t>19-12011601-01</t>
  </si>
  <si>
    <t>Осмотр теплового пункта.</t>
  </si>
  <si>
    <t>1 ПУНКТ</t>
  </si>
  <si>
    <t>БЦРЭО РАО ЕЭС, 19-12011601-01, доп. 2</t>
  </si>
  <si>
    <t>37</t>
  </si>
  <si>
    <t>19-12011501-01</t>
  </si>
  <si>
    <t>Очистка гильз для термометров и заливка их маслом.</t>
  </si>
  <si>
    <t>БЦРЭО РАО ЕЭС, 19-12011501-01, доп. 2</t>
  </si>
  <si>
    <t>38</t>
  </si>
  <si>
    <t>19-12011201-01</t>
  </si>
  <si>
    <t>Подтяжка болтов фланцевых соединений: диаметр трубопровода, мм - до 219.</t>
  </si>
  <si>
    <t>фланцевое соединение</t>
  </si>
  <si>
    <t>БЦРЭО РАО ЕЭС, 19-12011201-01, доп. 2</t>
  </si>
  <si>
    <t>39</t>
  </si>
  <si>
    <t>19-12010701-01</t>
  </si>
  <si>
    <t>Смазка штоков задвижек (вентилей).</t>
  </si>
  <si>
    <t>ЗАДВИЖКА</t>
  </si>
  <si>
    <t>БЦРЭО РАО ЕЭС, 19-12010701-01, доп. 2</t>
  </si>
  <si>
    <t>40</t>
  </si>
  <si>
    <t>19-12012501-01</t>
  </si>
  <si>
    <t>Контроль регулировки системы теплоснабжения.</t>
  </si>
  <si>
    <t>БЦРЭО РАО ЕЭС, 19-12012501-01, доп. 2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</si>
  <si>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</si>
  <si>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</si>
  <si>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</si>
  <si>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</si>
  <si>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</si>
  <si>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</si>
  <si>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</si>
  <si>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</si>
  <si>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</si>
  <si>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</si>
  <si>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</si>
  <si>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</si>
  <si>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</si>
  <si>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</si>
  <si>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</si>
  <si>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</si>
  <si>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</si>
  <si>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</si>
  <si>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</si>
  <si>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</si>
  <si>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</si>
  <si>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</si>
  <si>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</si>
  <si>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</si>
  <si>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</si>
  <si>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</si>
  <si>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</si>
  <si>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</si>
  <si>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</si>
  <si>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</si>
  <si>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</si>
  <si>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</si>
  <si>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</si>
  <si>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</si>
  <si>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</si>
  <si>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</si>
  <si>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</si>
  <si>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</si>
  <si>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</si>
  <si>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</si>
  <si>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</si>
  <si>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</si>
  <si>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</si>
  <si>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</si>
  <si>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</si>
  <si>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</si>
  <si>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</si>
  <si>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</si>
  <si>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</si>
  <si>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</si>
  <si>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</si>
  <si>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</si>
  <si>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</si>
  <si>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</si>
  <si>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</si>
  <si>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</si>
  <si>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</si>
  <si>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</si>
  <si>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</si>
  <si>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</si>
  <si>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</si>
  <si>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</si>
  <si>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</si>
  <si>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</si>
  <si>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</si>
  <si>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</si>
  <si>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</si>
  <si>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</si>
  <si>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</si>
  <si>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</si>
  <si>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</si>
  <si>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</si>
  <si>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</si>
  <si>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</si>
  <si>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</si>
  <si>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</si>
  <si>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</si>
  <si>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</si>
  <si>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</si>
  <si>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</si>
  <si>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</si>
  <si>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1-3.3-МЭ02</t>
  </si>
  <si>
    <t>Затраты труда рабочих, разряд работ 3.3</t>
  </si>
  <si>
    <t>чел.-ч</t>
  </si>
  <si>
    <t>1-3.3-МЭ</t>
  </si>
  <si>
    <t>1-2.8-МЭ</t>
  </si>
  <si>
    <t>Затраты труда рабочих, разряд работ 2.8</t>
  </si>
  <si>
    <t>1-3.1-МЭ</t>
  </si>
  <si>
    <t>Затраты труда рабочих, разряд работ 3.1</t>
  </si>
  <si>
    <t>1-3.0-МЭ08</t>
  </si>
  <si>
    <t>Затраты труда рабочих, разряд работ 3</t>
  </si>
  <si>
    <t>1-3.5-МЭ08</t>
  </si>
  <si>
    <t>Затраты труда рабочих, разряд работ 3.5</t>
  </si>
  <si>
    <t>1-5.0-МЭ08</t>
  </si>
  <si>
    <t>Затраты труда рабочих, разряд работ 5</t>
  </si>
  <si>
    <t>1-6.0-МЭ08</t>
  </si>
  <si>
    <t>Затраты труда рабочих, разряд работ 6</t>
  </si>
  <si>
    <t>1-3.5-МЭ</t>
  </si>
  <si>
    <t>1-5.3-МЭ08</t>
  </si>
  <si>
    <t>Затраты труда рабочих, разряд работ 5.3</t>
  </si>
  <si>
    <t>1-5.1-МЭ08</t>
  </si>
  <si>
    <t>Затраты труда рабочих, разряд работ 5.1</t>
  </si>
  <si>
    <t>1-4.0-МЭ08</t>
  </si>
  <si>
    <t>Затраты труда рабочих, разряд работ 4</t>
  </si>
  <si>
    <t>1-4.0-МЭ</t>
  </si>
  <si>
    <t>1-4.0-МЭ19</t>
  </si>
  <si>
    <t>1-3.0-МЭ19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</si>
  <si>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</si>
  <si>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Техническое обслуживание насосов промывки вращающихся сеток, подпитки теплосети, баков низ­ких точек, питательных испарителей: тип насоса - К8/18 (1,5 К-6), К20/18 (2 К-9), К20/30 (2 К-6), К45/30 (3 К-9),К45/55 (3 К-6), К90/20 (4 К-18), К90/35 (4 К-12), К90/55 (4 К-12), К90/85(4 К-6), К 160/20 (6К-12), К 160/30(6К-8), К290/18 (8 К-18), К290/30 (8К-12), КМ 8/18 (1,5 КМ-6), КМ 30/30 (2 КМ-6), КМ 45/55 (3 КМ-6), КМ90/35 (4 КМ-12), КМ 90/55 (4 КМ-8), КМ 160/20 (6 КМ-12), АНС 60, АНС 130, 2К-4х3-10, 2К-6х4-10, ТРР 80/210.</t>
  </si>
  <si>
    <t>Техническое обслуживание арматуры высоких и сверхвысоких параметров: клапаны регулирующие и дроссельные (шиберные), ДУ - 20-65 мм.Очистка. Поднабивка сальниковой набивки. Подтяжка сальника. Проверка движе­ния. Проверка резьбовых соединений. Проверка привода.Применительно регулирующие клапаны и балансировочные краны диам.15-80 мм.</t>
  </si>
  <si>
    <t>Техническое обслуживание арматуры среднего и низкого давления: краны пробковые, диаметр условного прохода, мм - 25-50.(применительно к регуляторам перепада давления) Очистка. Поднабивка сальниковой набивки. Подтяжка сальника. Проверка движе­ния. Проверка резьбовых соединений. Проверка привода.</t>
  </si>
  <si>
    <t>Ремонт фильтра технической воды с фильтрующей сеткой без замены сегментов. Диаметр фильтра, мм: до 600 (Применительно к ТО грязевика абонетского вертикального).снятие крышки, выемка сетки из корпуса. Очистка, промывка, дефектация. Устранение дефектов, замена прокладок с их изготовлением. Сборка. Проверка на плотность.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</si>
  <si>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</si>
  <si>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</si>
  <si>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</si>
  <si>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</si>
  <si>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</si>
  <si>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</si>
  <si>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</si>
  <si>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</si>
  <si>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</si>
  <si>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</si>
  <si>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</si>
  <si>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</si>
  <si>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</si>
  <si>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</si>
  <si>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</si>
  <si>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</si>
  <si>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</si>
  <si>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</si>
  <si>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декабрь 2022 года</t>
  </si>
  <si>
    <t>Зарплата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</si>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</sst>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/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8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46"/>
  <sheetViews>
    <sheetView tabSelected="1" topLeftCell="A100" zoomScaleNormal="100" workbookViewId="0">
      <selection activeCell="A17" sqref="A17:XFD2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0"/>
    </row>
    <row r="3" spans="1:12" ht="14.25" x14ac:dyDescent="0.2">
      <c r="A3" s="12"/>
      <c r="B3" s="13" t="s">
        <v>367</v>
      </c>
      <c r="C3" s="13"/>
      <c r="D3" s="13"/>
      <c r="E3" s="13"/>
      <c r="F3" s="13"/>
      <c r="G3" s="13"/>
      <c r="H3" s="13"/>
      <c r="I3" s="13"/>
      <c r="J3" s="13"/>
      <c r="K3" s="13"/>
      <c r="L3" s="10"/>
    </row>
    <row r="4" spans="1:12" ht="14.2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14.25" x14ac:dyDescent="0.2">
      <c r="A5" s="14"/>
      <c r="B5" s="14"/>
      <c r="C5" s="14"/>
      <c r="D5" s="14"/>
      <c r="E5" s="14"/>
      <c r="F5" s="15" t="s">
        <v>368</v>
      </c>
      <c r="G5" s="15"/>
      <c r="H5" s="16" t="str">
        <f>IF(Source!F12&lt;&gt;"Новый объект", Source!F12, "")</f>
        <v/>
      </c>
      <c r="I5" s="16"/>
      <c r="J5" s="16"/>
      <c r="K5" s="16"/>
      <c r="L5" s="17"/>
    </row>
    <row r="6" spans="1:12" ht="14.25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15.75" x14ac:dyDescent="0.25">
      <c r="A7" s="18"/>
      <c r="B7" s="11" t="str">
        <f>CONCATENATE( "ЛОКАЛЬНАЯ СМЕТА № ",IF(Source!F12&lt;&gt;"Новый объект", Source!F12, ""))</f>
        <v xml:space="preserve">ЛОКАЛЬНАЯ СМЕТА № </v>
      </c>
      <c r="C7" s="11"/>
      <c r="D7" s="11"/>
      <c r="E7" s="11"/>
      <c r="F7" s="11"/>
      <c r="G7" s="11"/>
      <c r="H7" s="11"/>
      <c r="I7" s="11"/>
      <c r="J7" s="11"/>
      <c r="K7" s="11"/>
      <c r="L7" s="18"/>
    </row>
    <row r="8" spans="1:12" ht="15.75" x14ac:dyDescent="0.25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18"/>
    </row>
    <row r="9" spans="1:12" ht="18" hidden="1" x14ac:dyDescent="0.25">
      <c r="A9" s="18"/>
      <c r="B9" s="20"/>
      <c r="C9" s="20"/>
      <c r="D9" s="20"/>
      <c r="E9" s="20"/>
      <c r="F9" s="20"/>
      <c r="G9" s="20"/>
      <c r="H9" s="20"/>
      <c r="I9" s="20"/>
      <c r="J9" s="20"/>
      <c r="K9" s="20"/>
      <c r="L9" s="18"/>
    </row>
    <row r="10" spans="1:12" ht="14.25" hidden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8" x14ac:dyDescent="0.25">
      <c r="A11" s="14"/>
      <c r="B11" s="21" t="str">
        <f>IF(Source!G12&lt;&gt;"Новый объект", Source!G12, "")</f>
        <v>+№32 и 33 Альбом на ТО Инженерных систем  на 2026г._МО и Москва_(БЦ)</v>
      </c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spans="1:12" ht="14.25" x14ac:dyDescent="0.2">
      <c r="A12" s="14"/>
      <c r="B12" s="23" t="s">
        <v>369</v>
      </c>
      <c r="C12" s="23"/>
      <c r="D12" s="23"/>
      <c r="E12" s="23"/>
      <c r="F12" s="23"/>
      <c r="G12" s="23"/>
      <c r="H12" s="23"/>
      <c r="I12" s="23"/>
      <c r="J12" s="23"/>
      <c r="K12" s="23"/>
      <c r="L12" s="10"/>
    </row>
    <row r="13" spans="1:12" ht="14.25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14.25" x14ac:dyDescent="0.2">
      <c r="A14" s="16" t="str">
        <f>CONCATENATE("Основание: ", Source!J12)</f>
        <v xml:space="preserve">Основание: 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ht="14.25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14.25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31" ht="14.25" hidden="1" x14ac:dyDescent="0.2">
      <c r="A17" s="14"/>
      <c r="B17" s="14"/>
      <c r="C17" s="25" t="s">
        <v>73</v>
      </c>
      <c r="D17" s="25"/>
      <c r="E17" s="25"/>
      <c r="F17" s="25"/>
      <c r="G17" s="24"/>
      <c r="H17" s="24"/>
      <c r="I17" s="24"/>
      <c r="J17" s="24"/>
      <c r="K17" s="26" t="s">
        <v>370</v>
      </c>
      <c r="L17" s="14"/>
    </row>
    <row r="18" spans="1:31" ht="15" x14ac:dyDescent="0.25">
      <c r="A18" s="14"/>
      <c r="B18" s="14"/>
      <c r="C18" s="27"/>
      <c r="D18" s="27"/>
      <c r="E18" s="27"/>
      <c r="F18" s="28"/>
      <c r="G18" s="29"/>
      <c r="H18" s="29"/>
      <c r="I18" s="29"/>
      <c r="J18" s="29"/>
      <c r="K18" s="29"/>
      <c r="L18" s="29"/>
    </row>
    <row r="19" spans="1:31" ht="15" hidden="1" x14ac:dyDescent="0.2">
      <c r="A19" s="28" t="s">
        <v>371</v>
      </c>
      <c r="B19" s="14"/>
      <c r="C19" s="14"/>
      <c r="D19" s="30"/>
      <c r="E19" s="14"/>
      <c r="F19" s="14"/>
      <c r="G19" s="31"/>
      <c r="H19" s="31"/>
      <c r="I19" s="32"/>
      <c r="J19" s="31"/>
      <c r="K19" s="31"/>
      <c r="L19" s="31"/>
    </row>
    <row r="20" spans="1:31" ht="15" hidden="1" x14ac:dyDescent="0.2">
      <c r="A20" s="28" t="s">
        <v>372</v>
      </c>
      <c r="B20" s="14"/>
      <c r="C20" s="14"/>
      <c r="D20" s="30"/>
      <c r="E20" s="14"/>
      <c r="F20" s="14"/>
      <c r="G20" s="31"/>
      <c r="H20" s="31"/>
      <c r="I20" s="32"/>
      <c r="J20" s="31"/>
      <c r="K20" s="31"/>
      <c r="L20" s="31"/>
    </row>
    <row r="21" spans="1:31" ht="15" hidden="1" x14ac:dyDescent="0.2">
      <c r="A21" s="14"/>
      <c r="B21" s="14"/>
      <c r="C21" s="33"/>
      <c r="D21" s="33"/>
      <c r="E21" s="33"/>
      <c r="F21" s="33"/>
      <c r="G21" s="31"/>
      <c r="H21" s="31"/>
      <c r="I21" s="32"/>
      <c r="J21" s="31"/>
      <c r="K21" s="31"/>
      <c r="L21" s="31"/>
    </row>
    <row r="22" spans="1:31" ht="14.25" x14ac:dyDescent="0.2">
      <c r="A22" s="34" t="s">
        <v>385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31" ht="57" x14ac:dyDescent="0.2">
      <c r="A23" s="35" t="s">
        <v>373</v>
      </c>
      <c r="B23" s="35" t="s">
        <v>374</v>
      </c>
      <c r="C23" s="35" t="s">
        <v>375</v>
      </c>
      <c r="D23" s="35" t="s">
        <v>376</v>
      </c>
      <c r="E23" s="35" t="s">
        <v>377</v>
      </c>
      <c r="F23" s="35" t="s">
        <v>378</v>
      </c>
      <c r="G23" s="35" t="s">
        <v>379</v>
      </c>
      <c r="H23" s="35" t="s">
        <v>380</v>
      </c>
      <c r="I23" s="35" t="s">
        <v>381</v>
      </c>
      <c r="J23" s="35" t="s">
        <v>382</v>
      </c>
      <c r="K23" s="35" t="s">
        <v>383</v>
      </c>
      <c r="L23" s="35" t="s">
        <v>384</v>
      </c>
    </row>
    <row r="24" spans="1:31" ht="14.25" x14ac:dyDescent="0.2">
      <c r="A24" s="36">
        <v>1</v>
      </c>
      <c r="B24" s="36">
        <v>2</v>
      </c>
      <c r="C24" s="36">
        <v>3</v>
      </c>
      <c r="D24" s="36">
        <v>4</v>
      </c>
      <c r="E24" s="36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7">
        <v>12</v>
      </c>
    </row>
    <row r="26" spans="1:31" ht="16.5" x14ac:dyDescent="0.25">
      <c r="A26" s="44" t="str">
        <f>CONCATENATE("Локальная смета: ",IF(Source!G20&lt;&gt;"Новая локальная смета", Source!G20, ""))</f>
        <v xml:space="preserve">Локальная смета: 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</row>
    <row r="27" spans="1:31" ht="28.5" x14ac:dyDescent="0.2">
      <c r="C27" s="43" t="str">
        <f>Source!G24</f>
        <v>К=0,882 - корректирующий коэффициент по договору - аналогу</v>
      </c>
    </row>
    <row r="29" spans="1:31" ht="33" x14ac:dyDescent="0.25">
      <c r="A29" s="44" t="str">
        <f>CONCATENATE("Раздел: ",IF(Source!G26&lt;&gt;"Новый раздел", Source!G26, ""))</f>
        <v>Раздел: 1. Насосы.Техническое обслуживание в объеме планового ТО проводимого в течении кален.года в процессе работы оборудования.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AE29" s="58" t="str">
        <f>CONCATENATE("Раздел: ",IF(Source!G26&lt;&gt;"Новый раздел", Source!G26, ""))</f>
        <v>Раздел: 1. Насосы.Техническое обслуживание в объеме планового ТО проводимого в течении кален.года в процессе работы оборудования.</v>
      </c>
    </row>
    <row r="30" spans="1:31" ht="199.5" x14ac:dyDescent="0.2">
      <c r="A30" s="56">
        <v>1</v>
      </c>
      <c r="B30" s="56" t="str">
        <f>Source!F30</f>
        <v>07-12060101-01</v>
      </c>
      <c r="C30" s="56" t="str">
        <f>Source!G30</f>
        <v>Техническое обслуживание насосов промывки вращающихся сеток, подпитки теплосети, баков низ­ких точек, питательных испарителей: тип насоса - К8/18 (1,5 К-6), К20/18 (2 К-9), К20/30 (2 К-6), К45/30 (3 К-9),К45/55 (3 К-6), К90/20 (4 К-18), К90/35 (4 К-12), К90/55 (4 К-12), К90/85(4 К-6), К 160/20 (6К-12), К 160/30(6К-8), К290/18 (8 К-18), К290/30 (8К-12), КМ 8/18 (1,5 КМ-6), КМ 30/30 (2 КМ-6), КМ 45/55 (3 КМ-6), КМ90/35 (4 КМ-12), КМ 90/55 (4 КМ-8), КМ 160/20 (6 КМ-12), АНС 60, АНС 130, 2К-4х3-10, 2К-6х4-10, ТРР 80/210.</v>
      </c>
      <c r="D30" s="45" t="str">
        <f>Source!H30</f>
        <v>1 шт.</v>
      </c>
      <c r="E30" s="33">
        <f>Source!I30</f>
        <v>1</v>
      </c>
      <c r="F30" s="46">
        <f>Source!AL30+Source!AM30+Source!AO30</f>
        <v>2340</v>
      </c>
      <c r="G30" s="47"/>
      <c r="H30" s="46"/>
      <c r="I30" s="47" t="str">
        <f>Source!BO30</f>
        <v/>
      </c>
      <c r="J30" s="47"/>
      <c r="K30" s="46"/>
      <c r="L30" s="48"/>
      <c r="S30">
        <f>ROUND((Source!FX30/100)*((ROUND(Source!AF30*Source!I30, 2)+ROUND(Source!AE30*Source!I30, 2))), 2)</f>
        <v>0</v>
      </c>
      <c r="T30">
        <f>Source!X30</f>
        <v>0</v>
      </c>
      <c r="U30">
        <f>ROUND((Source!FY30/100)*((ROUND(Source!AF30*Source!I30, 2)+ROUND(Source!AE30*Source!I30, 2))), 2)</f>
        <v>0</v>
      </c>
      <c r="V30">
        <f>Source!Y30</f>
        <v>0</v>
      </c>
    </row>
    <row r="31" spans="1:31" ht="14.25" x14ac:dyDescent="0.2">
      <c r="A31" s="56"/>
      <c r="B31" s="56"/>
      <c r="C31" s="56" t="s">
        <v>386</v>
      </c>
      <c r="D31" s="45"/>
      <c r="E31" s="33"/>
      <c r="F31" s="46">
        <f>Source!AO30</f>
        <v>2340</v>
      </c>
      <c r="G31" s="47" t="str">
        <f>Source!DG30</f>
        <v>)*0,882</v>
      </c>
      <c r="H31" s="46">
        <f>ROUND(Source!AF30*Source!I30, 2)</f>
        <v>2063.88</v>
      </c>
      <c r="I31" s="47"/>
      <c r="J31" s="47">
        <f>IF(Source!BA30&lt;&gt; 0, Source!BA30, 1)</f>
        <v>2.66</v>
      </c>
      <c r="K31" s="46">
        <f>Source!S30</f>
        <v>5489.92</v>
      </c>
      <c r="L31" s="48"/>
      <c r="R31">
        <f>H31</f>
        <v>2063.88</v>
      </c>
    </row>
    <row r="32" spans="1:31" ht="14.25" x14ac:dyDescent="0.2">
      <c r="A32" s="57"/>
      <c r="B32" s="57"/>
      <c r="C32" s="57" t="s">
        <v>387</v>
      </c>
      <c r="D32" s="49" t="s">
        <v>388</v>
      </c>
      <c r="E32" s="50">
        <f>Source!AQ30</f>
        <v>15</v>
      </c>
      <c r="F32" s="51"/>
      <c r="G32" s="52" t="str">
        <f>Source!DI30</f>
        <v/>
      </c>
      <c r="H32" s="51"/>
      <c r="I32" s="52"/>
      <c r="J32" s="52"/>
      <c r="K32" s="51"/>
      <c r="L32" s="53">
        <f>Source!U30</f>
        <v>15</v>
      </c>
    </row>
    <row r="33" spans="1:31" ht="15" x14ac:dyDescent="0.25">
      <c r="G33" s="54">
        <f>H31</f>
        <v>2063.88</v>
      </c>
      <c r="H33" s="54"/>
      <c r="J33" s="54">
        <f>K31</f>
        <v>5489.92</v>
      </c>
      <c r="K33" s="54"/>
      <c r="L33" s="55">
        <f>Source!U30</f>
        <v>15</v>
      </c>
      <c r="O33" s="38">
        <f>G33</f>
        <v>2063.88</v>
      </c>
      <c r="P33" s="38">
        <f>J33</f>
        <v>5489.92</v>
      </c>
      <c r="Q33" s="38">
        <f>L33</f>
        <v>15</v>
      </c>
      <c r="W33">
        <f>IF(Source!BI30&lt;=1,H31, 0)</f>
        <v>2063.88</v>
      </c>
      <c r="X33">
        <f>IF(Source!BI30=2,H31, 0)</f>
        <v>0</v>
      </c>
      <c r="Y33">
        <f>IF(Source!BI30=3,H31, 0)</f>
        <v>0</v>
      </c>
      <c r="Z33">
        <f>IF(Source!BI30=4,H31, 0)</f>
        <v>0</v>
      </c>
    </row>
    <row r="34" spans="1:31" ht="99.75" x14ac:dyDescent="0.2">
      <c r="A34" s="56">
        <v>2</v>
      </c>
      <c r="B34" s="56" t="str">
        <f>Source!F31</f>
        <v>07-12020101-01</v>
      </c>
      <c r="C34" s="56" t="str">
        <f>Source!G31</f>
        <v>Техническое обслуживание насосов сырой воды, дренажных, промывка вращающихся сеток: тип насоса - Д200-36 (5НДв), Д320-50 (6НДв), Д320-70 (6НДс), Д 500-65 (10Д-6), 200Д-60, 200Д-90, 300Д-90, Д1250-125 (14Д-6), Д1600-90 (14НДс), Д3200-75 (20НДс).</v>
      </c>
      <c r="D34" s="45" t="str">
        <f>Source!H31</f>
        <v>1 шт.</v>
      </c>
      <c r="E34" s="33">
        <f>Source!I31</f>
        <v>1</v>
      </c>
      <c r="F34" s="46">
        <f>Source!AL31+Source!AM31+Source!AO31</f>
        <v>2496</v>
      </c>
      <c r="G34" s="47"/>
      <c r="H34" s="46"/>
      <c r="I34" s="47" t="str">
        <f>Source!BO31</f>
        <v/>
      </c>
      <c r="J34" s="47"/>
      <c r="K34" s="46"/>
      <c r="L34" s="48"/>
      <c r="S34">
        <f>ROUND((Source!FX31/100)*((ROUND(Source!AF31*Source!I31, 2)+ROUND(Source!AE31*Source!I31, 2))), 2)</f>
        <v>0</v>
      </c>
      <c r="T34">
        <f>Source!X31</f>
        <v>0</v>
      </c>
      <c r="U34">
        <f>ROUND((Source!FY31/100)*((ROUND(Source!AF31*Source!I31, 2)+ROUND(Source!AE31*Source!I31, 2))), 2)</f>
        <v>0</v>
      </c>
      <c r="V34">
        <f>Source!Y31</f>
        <v>0</v>
      </c>
    </row>
    <row r="35" spans="1:31" ht="14.25" x14ac:dyDescent="0.2">
      <c r="A35" s="56"/>
      <c r="B35" s="56"/>
      <c r="C35" s="56" t="s">
        <v>386</v>
      </c>
      <c r="D35" s="45"/>
      <c r="E35" s="33"/>
      <c r="F35" s="46">
        <f>Source!AO31</f>
        <v>2496</v>
      </c>
      <c r="G35" s="47" t="str">
        <f>Source!DG31</f>
        <v>)*0,882</v>
      </c>
      <c r="H35" s="46">
        <f>ROUND(Source!AF31*Source!I31, 2)</f>
        <v>2201.4699999999998</v>
      </c>
      <c r="I35" s="47"/>
      <c r="J35" s="47">
        <f>IF(Source!BA31&lt;&gt; 0, Source!BA31, 1)</f>
        <v>2.66</v>
      </c>
      <c r="K35" s="46">
        <f>Source!S31</f>
        <v>5855.92</v>
      </c>
      <c r="L35" s="48"/>
      <c r="R35">
        <f>H35</f>
        <v>2201.4699999999998</v>
      </c>
    </row>
    <row r="36" spans="1:31" ht="14.25" x14ac:dyDescent="0.2">
      <c r="A36" s="57"/>
      <c r="B36" s="57"/>
      <c r="C36" s="57" t="s">
        <v>387</v>
      </c>
      <c r="D36" s="49" t="s">
        <v>388</v>
      </c>
      <c r="E36" s="50">
        <f>Source!AQ31</f>
        <v>16</v>
      </c>
      <c r="F36" s="51"/>
      <c r="G36" s="52" t="str">
        <f>Source!DI31</f>
        <v/>
      </c>
      <c r="H36" s="51"/>
      <c r="I36" s="52"/>
      <c r="J36" s="52"/>
      <c r="K36" s="51"/>
      <c r="L36" s="53">
        <f>Source!U31</f>
        <v>16</v>
      </c>
    </row>
    <row r="37" spans="1:31" ht="15" x14ac:dyDescent="0.25">
      <c r="G37" s="54">
        <f>H35</f>
        <v>2201.4699999999998</v>
      </c>
      <c r="H37" s="54"/>
      <c r="J37" s="54">
        <f>K35</f>
        <v>5855.92</v>
      </c>
      <c r="K37" s="54"/>
      <c r="L37" s="55">
        <f>Source!U31</f>
        <v>16</v>
      </c>
      <c r="O37" s="38">
        <f>G37</f>
        <v>2201.4699999999998</v>
      </c>
      <c r="P37" s="38">
        <f>J37</f>
        <v>5855.92</v>
      </c>
      <c r="Q37" s="38">
        <f>L37</f>
        <v>16</v>
      </c>
      <c r="W37">
        <f>IF(Source!BI31&lt;=1,H35, 0)</f>
        <v>2201.4699999999998</v>
      </c>
      <c r="X37">
        <f>IF(Source!BI31=2,H35, 0)</f>
        <v>0</v>
      </c>
      <c r="Y37">
        <f>IF(Source!BI31=3,H35, 0)</f>
        <v>0</v>
      </c>
      <c r="Z37">
        <f>IF(Source!BI31=4,H35, 0)</f>
        <v>0</v>
      </c>
    </row>
    <row r="38" spans="1:31" ht="42.75" x14ac:dyDescent="0.2">
      <c r="A38" s="56">
        <v>3</v>
      </c>
      <c r="B38" s="56" t="str">
        <f>Source!F32</f>
        <v>07-12110101-01</v>
      </c>
      <c r="C38" s="56" t="str">
        <f>Source!G32</f>
        <v>Техническое обслуживание питательных насосов: тип насоса - ПЭ 250-180, ПЭ 270-150, 5Ц10.</v>
      </c>
      <c r="D38" s="45" t="str">
        <f>Source!H32</f>
        <v>1 шт.</v>
      </c>
      <c r="E38" s="33">
        <f>Source!I32</f>
        <v>1</v>
      </c>
      <c r="F38" s="46">
        <f>Source!AL32+Source!AM32+Source!AO32</f>
        <v>1872</v>
      </c>
      <c r="G38" s="47"/>
      <c r="H38" s="46"/>
      <c r="I38" s="47" t="str">
        <f>Source!BO32</f>
        <v/>
      </c>
      <c r="J38" s="47"/>
      <c r="K38" s="46"/>
      <c r="L38" s="48"/>
      <c r="S38">
        <f>ROUND((Source!FX32/100)*((ROUND(Source!AF32*Source!I32, 2)+ROUND(Source!AE32*Source!I32, 2))), 2)</f>
        <v>0</v>
      </c>
      <c r="T38">
        <f>Source!X32</f>
        <v>0</v>
      </c>
      <c r="U38">
        <f>ROUND((Source!FY32/100)*((ROUND(Source!AF32*Source!I32, 2)+ROUND(Source!AE32*Source!I32, 2))), 2)</f>
        <v>0</v>
      </c>
      <c r="V38">
        <f>Source!Y32</f>
        <v>0</v>
      </c>
    </row>
    <row r="39" spans="1:31" ht="14.25" x14ac:dyDescent="0.2">
      <c r="A39" s="56"/>
      <c r="B39" s="56"/>
      <c r="C39" s="56" t="s">
        <v>386</v>
      </c>
      <c r="D39" s="45"/>
      <c r="E39" s="33"/>
      <c r="F39" s="46">
        <f>Source!AO32</f>
        <v>1872</v>
      </c>
      <c r="G39" s="47" t="str">
        <f>Source!DG32</f>
        <v>)*0,882</v>
      </c>
      <c r="H39" s="46">
        <f>ROUND(Source!AF32*Source!I32, 2)</f>
        <v>1651.1</v>
      </c>
      <c r="I39" s="47"/>
      <c r="J39" s="47">
        <f>IF(Source!BA32&lt;&gt; 0, Source!BA32, 1)</f>
        <v>2.66</v>
      </c>
      <c r="K39" s="46">
        <f>Source!S32</f>
        <v>4391.9399999999996</v>
      </c>
      <c r="L39" s="48"/>
      <c r="R39">
        <f>H39</f>
        <v>1651.1</v>
      </c>
    </row>
    <row r="40" spans="1:31" ht="14.25" x14ac:dyDescent="0.2">
      <c r="A40" s="57"/>
      <c r="B40" s="57"/>
      <c r="C40" s="57" t="s">
        <v>387</v>
      </c>
      <c r="D40" s="49" t="s">
        <v>388</v>
      </c>
      <c r="E40" s="50">
        <f>Source!AQ32</f>
        <v>12</v>
      </c>
      <c r="F40" s="51"/>
      <c r="G40" s="52" t="str">
        <f>Source!DI32</f>
        <v/>
      </c>
      <c r="H40" s="51"/>
      <c r="I40" s="52"/>
      <c r="J40" s="52"/>
      <c r="K40" s="51"/>
      <c r="L40" s="53">
        <f>Source!U32</f>
        <v>12</v>
      </c>
    </row>
    <row r="41" spans="1:31" ht="15" x14ac:dyDescent="0.25">
      <c r="G41" s="54">
        <f>H39</f>
        <v>1651.1</v>
      </c>
      <c r="H41" s="54"/>
      <c r="J41" s="54">
        <f>K39</f>
        <v>4391.9399999999996</v>
      </c>
      <c r="K41" s="54"/>
      <c r="L41" s="55">
        <f>Source!U32</f>
        <v>12</v>
      </c>
      <c r="O41" s="38">
        <f>G41</f>
        <v>1651.1</v>
      </c>
      <c r="P41" s="38">
        <f>J41</f>
        <v>4391.9399999999996</v>
      </c>
      <c r="Q41" s="38">
        <f>L41</f>
        <v>12</v>
      </c>
      <c r="W41">
        <f>IF(Source!BI32&lt;=1,H39, 0)</f>
        <v>1651.1</v>
      </c>
      <c r="X41">
        <f>IF(Source!BI32=2,H39, 0)</f>
        <v>0</v>
      </c>
      <c r="Y41">
        <f>IF(Source!BI32=3,H39, 0)</f>
        <v>0</v>
      </c>
      <c r="Z41">
        <f>IF(Source!BI32=4,H39, 0)</f>
        <v>0</v>
      </c>
    </row>
    <row r="43" spans="1:31" ht="16.5" x14ac:dyDescent="0.25">
      <c r="A43" s="44" t="str">
        <f>CONCATENATE("Раздел: ",IF(Source!G64&lt;&gt;"Новый раздел", Source!G64, ""))</f>
        <v>Раздел: 2. Арматура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</row>
    <row r="45" spans="1:31" ht="33" x14ac:dyDescent="0.25">
      <c r="A45" s="44" t="str">
        <f>CONCATENATE("Подраздел: ",IF(Source!G68&lt;&gt;"Новый подраздел", Source!G68, ""))</f>
        <v>Подраздел: 2.1. Регулирующие клапаны.Техническое обслуживание в объеме планового ТО проводимого в течении кален.года в процессе работы оборудования.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AE45" s="58" t="str">
        <f>CONCATENATE("Подраздел: ",IF(Source!G68&lt;&gt;"Новый подраздел", Source!G68, ""))</f>
        <v>Подраздел: 2.1. Регулирующие клапаны.Техническое обслуживание в объеме планового ТО проводимого в течении кален.года в процессе работы оборудования.</v>
      </c>
    </row>
    <row r="46" spans="1:31" ht="156.75" x14ac:dyDescent="0.2">
      <c r="A46" s="56">
        <v>4</v>
      </c>
      <c r="B46" s="56" t="str">
        <f>Source!F72</f>
        <v>03-05010107-01</v>
      </c>
      <c r="C46" s="56" t="str">
        <f>Source!G72</f>
        <v>Техническое обслуживание арматуры высоких и сверхвысоких параметров: клапаны регулирующие и дроссельные (шиберные), ДУ - 20-65 мм.Очистка. Поднабивка сальниковой набивки. Подтяжка сальника. Проверка движе­ния. Проверка резьбовых соединений. Проверка привода.Применительно регулирующие клапаны и балансировочные краны диам.15-80 мм.</v>
      </c>
      <c r="D46" s="45" t="str">
        <f>Source!H72</f>
        <v>100 шт.</v>
      </c>
      <c r="E46" s="33">
        <f>Source!I72</f>
        <v>0.01</v>
      </c>
      <c r="F46" s="46">
        <f>Source!AL72+Source!AM72+Source!AO72</f>
        <v>12234</v>
      </c>
      <c r="G46" s="47"/>
      <c r="H46" s="46"/>
      <c r="I46" s="47" t="str">
        <f>Source!BO72</f>
        <v/>
      </c>
      <c r="J46" s="47"/>
      <c r="K46" s="46"/>
      <c r="L46" s="48"/>
      <c r="S46">
        <f>ROUND((Source!FX72/100)*((ROUND(Source!AF72*Source!I72, 2)+ROUND(Source!AE72*Source!I72, 2))), 2)</f>
        <v>0</v>
      </c>
      <c r="T46">
        <f>Source!X72</f>
        <v>0</v>
      </c>
      <c r="U46">
        <f>ROUND((Source!FY72/100)*((ROUND(Source!AF72*Source!I72, 2)+ROUND(Source!AE72*Source!I72, 2))), 2)</f>
        <v>0</v>
      </c>
      <c r="V46">
        <f>Source!Y72</f>
        <v>0</v>
      </c>
    </row>
    <row r="47" spans="1:31" x14ac:dyDescent="0.2">
      <c r="C47" s="40" t="str">
        <f>"Объем: "&amp;Source!I72&amp;"=1/"&amp;"100"</f>
        <v>Объем: 0,01=1/100</v>
      </c>
    </row>
    <row r="48" spans="1:31" ht="14.25" x14ac:dyDescent="0.2">
      <c r="A48" s="56"/>
      <c r="B48" s="56"/>
      <c r="C48" s="56" t="s">
        <v>386</v>
      </c>
      <c r="D48" s="45"/>
      <c r="E48" s="33"/>
      <c r="F48" s="46">
        <f>Source!AO72</f>
        <v>12234</v>
      </c>
      <c r="G48" s="47" t="str">
        <f>Source!DG72</f>
        <v>)*0,882</v>
      </c>
      <c r="H48" s="46">
        <f>ROUND(Source!AF72*Source!I72, 2)</f>
        <v>107.9</v>
      </c>
      <c r="I48" s="47"/>
      <c r="J48" s="47">
        <f>IF(Source!BA72&lt;&gt; 0, Source!BA72, 1)</f>
        <v>2.66</v>
      </c>
      <c r="K48" s="46">
        <f>Source!S72</f>
        <v>287.02</v>
      </c>
      <c r="L48" s="48"/>
      <c r="R48">
        <f>H48</f>
        <v>107.9</v>
      </c>
    </row>
    <row r="49" spans="1:26" ht="14.25" x14ac:dyDescent="0.2">
      <c r="A49" s="57"/>
      <c r="B49" s="57"/>
      <c r="C49" s="57" t="s">
        <v>387</v>
      </c>
      <c r="D49" s="49" t="s">
        <v>388</v>
      </c>
      <c r="E49" s="50">
        <f>Source!AQ72</f>
        <v>83</v>
      </c>
      <c r="F49" s="51"/>
      <c r="G49" s="52" t="str">
        <f>Source!DI72</f>
        <v/>
      </c>
      <c r="H49" s="51"/>
      <c r="I49" s="52"/>
      <c r="J49" s="52"/>
      <c r="K49" s="51"/>
      <c r="L49" s="53">
        <f>Source!U72</f>
        <v>0.83000000000000007</v>
      </c>
    </row>
    <row r="50" spans="1:26" ht="15" x14ac:dyDescent="0.25">
      <c r="G50" s="54">
        <f>H48</f>
        <v>107.9</v>
      </c>
      <c r="H50" s="54"/>
      <c r="J50" s="54">
        <f>K48</f>
        <v>287.02</v>
      </c>
      <c r="K50" s="54"/>
      <c r="L50" s="55">
        <f>Source!U72</f>
        <v>0.83000000000000007</v>
      </c>
      <c r="O50" s="38">
        <f>G50</f>
        <v>107.9</v>
      </c>
      <c r="P50" s="38">
        <f>J50</f>
        <v>287.02</v>
      </c>
      <c r="Q50" s="38">
        <f>L50</f>
        <v>0.83000000000000007</v>
      </c>
      <c r="W50">
        <f>IF(Source!BI72&lt;=1,H48, 0)</f>
        <v>107.9</v>
      </c>
      <c r="X50">
        <f>IF(Source!BI72=2,H48, 0)</f>
        <v>0</v>
      </c>
      <c r="Y50">
        <f>IF(Source!BI72=3,H48, 0)</f>
        <v>0</v>
      </c>
      <c r="Z50">
        <f>IF(Source!BI72=4,H48, 0)</f>
        <v>0</v>
      </c>
    </row>
    <row r="51" spans="1:26" ht="85.5" x14ac:dyDescent="0.2">
      <c r="A51" s="56">
        <v>5</v>
      </c>
      <c r="B51" s="56" t="str">
        <f>Source!F73</f>
        <v>03-05010108-01</v>
      </c>
      <c r="C51" s="56" t="str">
        <f>Source!G73</f>
        <v>Техническое обслуживание арматуры высоких и сверхвысоких параметров: клапаны регулирующие и дроссельные (шиберные), ДУ - 100-175 мм.Применительно краны балансировочные.</v>
      </c>
      <c r="D51" s="45" t="str">
        <f>Source!H73</f>
        <v>100 шт.</v>
      </c>
      <c r="E51" s="33">
        <f>Source!I73</f>
        <v>0.01</v>
      </c>
      <c r="F51" s="46">
        <f>Source!AL73+Source!AM73+Source!AO73</f>
        <v>33902</v>
      </c>
      <c r="G51" s="47"/>
      <c r="H51" s="46"/>
      <c r="I51" s="47" t="str">
        <f>Source!BO73</f>
        <v/>
      </c>
      <c r="J51" s="47"/>
      <c r="K51" s="46"/>
      <c r="L51" s="48"/>
      <c r="S51">
        <f>ROUND((Source!FX73/100)*((ROUND(Source!AF73*Source!I73, 2)+ROUND(Source!AE73*Source!I73, 2))), 2)</f>
        <v>0</v>
      </c>
      <c r="T51">
        <f>Source!X73</f>
        <v>0</v>
      </c>
      <c r="U51">
        <f>ROUND((Source!FY73/100)*((ROUND(Source!AF73*Source!I73, 2)+ROUND(Source!AE73*Source!I73, 2))), 2)</f>
        <v>0</v>
      </c>
      <c r="V51">
        <f>Source!Y73</f>
        <v>0</v>
      </c>
    </row>
    <row r="52" spans="1:26" x14ac:dyDescent="0.2">
      <c r="C52" s="40" t="str">
        <f>"Объем: "&amp;Source!I73&amp;"=1/"&amp;"100"</f>
        <v>Объем: 0,01=1/100</v>
      </c>
    </row>
    <row r="53" spans="1:26" ht="14.25" x14ac:dyDescent="0.2">
      <c r="A53" s="56"/>
      <c r="B53" s="56"/>
      <c r="C53" s="56" t="s">
        <v>386</v>
      </c>
      <c r="D53" s="45"/>
      <c r="E53" s="33"/>
      <c r="F53" s="46">
        <f>Source!AO73</f>
        <v>33902</v>
      </c>
      <c r="G53" s="47" t="str">
        <f>Source!DG73</f>
        <v>)*0,882</v>
      </c>
      <c r="H53" s="46">
        <f>ROUND(Source!AF73*Source!I73, 2)</f>
        <v>299.02</v>
      </c>
      <c r="I53" s="47"/>
      <c r="J53" s="47">
        <f>IF(Source!BA73&lt;&gt; 0, Source!BA73, 1)</f>
        <v>2.66</v>
      </c>
      <c r="K53" s="46">
        <f>Source!S73</f>
        <v>795.38</v>
      </c>
      <c r="L53" s="48"/>
      <c r="R53">
        <f>H53</f>
        <v>299.02</v>
      </c>
    </row>
    <row r="54" spans="1:26" ht="14.25" x14ac:dyDescent="0.2">
      <c r="A54" s="57"/>
      <c r="B54" s="57"/>
      <c r="C54" s="57" t="s">
        <v>387</v>
      </c>
      <c r="D54" s="49" t="s">
        <v>388</v>
      </c>
      <c r="E54" s="50">
        <f>Source!AQ73</f>
        <v>230</v>
      </c>
      <c r="F54" s="51"/>
      <c r="G54" s="52" t="str">
        <f>Source!DI73</f>
        <v/>
      </c>
      <c r="H54" s="51"/>
      <c r="I54" s="52"/>
      <c r="J54" s="52"/>
      <c r="K54" s="51"/>
      <c r="L54" s="53">
        <f>Source!U73</f>
        <v>2.3000000000000003</v>
      </c>
    </row>
    <row r="55" spans="1:26" ht="15" x14ac:dyDescent="0.25">
      <c r="G55" s="54">
        <f>H53</f>
        <v>299.02</v>
      </c>
      <c r="H55" s="54"/>
      <c r="J55" s="54">
        <f>K53</f>
        <v>795.38</v>
      </c>
      <c r="K55" s="54"/>
      <c r="L55" s="55">
        <f>Source!U73</f>
        <v>2.3000000000000003</v>
      </c>
      <c r="O55" s="38">
        <f>G55</f>
        <v>299.02</v>
      </c>
      <c r="P55" s="38">
        <f>J55</f>
        <v>795.38</v>
      </c>
      <c r="Q55" s="38">
        <f>L55</f>
        <v>2.3000000000000003</v>
      </c>
      <c r="W55">
        <f>IF(Source!BI73&lt;=1,H53, 0)</f>
        <v>299.02</v>
      </c>
      <c r="X55">
        <f>IF(Source!BI73=2,H53, 0)</f>
        <v>0</v>
      </c>
      <c r="Y55">
        <f>IF(Source!BI73=3,H53, 0)</f>
        <v>0</v>
      </c>
      <c r="Z55">
        <f>IF(Source!BI73=4,H53, 0)</f>
        <v>0</v>
      </c>
    </row>
    <row r="56" spans="1:26" ht="71.25" x14ac:dyDescent="0.2">
      <c r="A56" s="56">
        <v>6</v>
      </c>
      <c r="B56" s="56" t="str">
        <f>Source!F74</f>
        <v>03-05010215-01</v>
      </c>
      <c r="C56" s="56" t="str">
        <f>Source!G74</f>
        <v>Техническое обслуживание арматуры среднего и низкого давления: клапаны регулирующие, диаметр условного прохода, мм - 20-65.Применительно для диам.15-20мм.</v>
      </c>
      <c r="D56" s="45" t="str">
        <f>Source!H74</f>
        <v>100 шт.</v>
      </c>
      <c r="E56" s="33">
        <f>Source!I74</f>
        <v>0.01</v>
      </c>
      <c r="F56" s="46">
        <f>Source!AL74+Source!AM74+Source!AO74</f>
        <v>30512</v>
      </c>
      <c r="G56" s="47"/>
      <c r="H56" s="46"/>
      <c r="I56" s="47" t="str">
        <f>Source!BO74</f>
        <v/>
      </c>
      <c r="J56" s="47"/>
      <c r="K56" s="46"/>
      <c r="L56" s="48"/>
      <c r="S56">
        <f>ROUND((Source!FX74/100)*((ROUND(Source!AF74*Source!I74, 2)+ROUND(Source!AE74*Source!I74, 2))), 2)</f>
        <v>0</v>
      </c>
      <c r="T56">
        <f>Source!X74</f>
        <v>0</v>
      </c>
      <c r="U56">
        <f>ROUND((Source!FY74/100)*((ROUND(Source!AF74*Source!I74, 2)+ROUND(Source!AE74*Source!I74, 2))), 2)</f>
        <v>0</v>
      </c>
      <c r="V56">
        <f>Source!Y74</f>
        <v>0</v>
      </c>
    </row>
    <row r="57" spans="1:26" x14ac:dyDescent="0.2">
      <c r="C57" s="40" t="str">
        <f>"Объем: "&amp;Source!I74&amp;"=1/"&amp;"100"</f>
        <v>Объем: 0,01=1/100</v>
      </c>
    </row>
    <row r="58" spans="1:26" ht="14.25" x14ac:dyDescent="0.2">
      <c r="A58" s="56"/>
      <c r="B58" s="56"/>
      <c r="C58" s="56" t="s">
        <v>386</v>
      </c>
      <c r="D58" s="45"/>
      <c r="E58" s="33"/>
      <c r="F58" s="46">
        <f>Source!AO74</f>
        <v>30512</v>
      </c>
      <c r="G58" s="47" t="str">
        <f>Source!DG74</f>
        <v>)*0,882</v>
      </c>
      <c r="H58" s="46">
        <f>ROUND(Source!AF74*Source!I74, 2)</f>
        <v>269.12</v>
      </c>
      <c r="I58" s="47"/>
      <c r="J58" s="47">
        <f>IF(Source!BA74&lt;&gt; 0, Source!BA74, 1)</f>
        <v>2.66</v>
      </c>
      <c r="K58" s="46">
        <f>Source!S74</f>
        <v>715.85</v>
      </c>
      <c r="L58" s="48"/>
      <c r="R58">
        <f>H58</f>
        <v>269.12</v>
      </c>
    </row>
    <row r="59" spans="1:26" ht="14.25" x14ac:dyDescent="0.2">
      <c r="A59" s="57"/>
      <c r="B59" s="57"/>
      <c r="C59" s="57" t="s">
        <v>387</v>
      </c>
      <c r="D59" s="49" t="s">
        <v>388</v>
      </c>
      <c r="E59" s="50">
        <f>Source!AQ74</f>
        <v>207</v>
      </c>
      <c r="F59" s="51"/>
      <c r="G59" s="52" t="str">
        <f>Source!DI74</f>
        <v/>
      </c>
      <c r="H59" s="51"/>
      <c r="I59" s="52"/>
      <c r="J59" s="52"/>
      <c r="K59" s="51"/>
      <c r="L59" s="53">
        <f>Source!U74</f>
        <v>2.0699999999999998</v>
      </c>
    </row>
    <row r="60" spans="1:26" ht="15" x14ac:dyDescent="0.25">
      <c r="G60" s="54">
        <f>H58</f>
        <v>269.12</v>
      </c>
      <c r="H60" s="54"/>
      <c r="J60" s="54">
        <f>K58</f>
        <v>715.85</v>
      </c>
      <c r="K60" s="54"/>
      <c r="L60" s="55">
        <f>Source!U74</f>
        <v>2.0699999999999998</v>
      </c>
      <c r="O60" s="38">
        <f>G60</f>
        <v>269.12</v>
      </c>
      <c r="P60" s="38">
        <f>J60</f>
        <v>715.85</v>
      </c>
      <c r="Q60" s="38">
        <f>L60</f>
        <v>2.0699999999999998</v>
      </c>
      <c r="W60">
        <f>IF(Source!BI74&lt;=1,H58, 0)</f>
        <v>269.12</v>
      </c>
      <c r="X60">
        <f>IF(Source!BI74=2,H58, 0)</f>
        <v>0</v>
      </c>
      <c r="Y60">
        <f>IF(Source!BI74=3,H58, 0)</f>
        <v>0</v>
      </c>
      <c r="Z60">
        <f>IF(Source!BI74=4,H58, 0)</f>
        <v>0</v>
      </c>
    </row>
    <row r="61" spans="1:26" ht="128.25" x14ac:dyDescent="0.2">
      <c r="A61" s="56">
        <v>7</v>
      </c>
      <c r="B61" s="56" t="str">
        <f>Source!F75</f>
        <v>03-05010202-01</v>
      </c>
      <c r="C61" s="56" t="str">
        <f>Source!G75</f>
        <v>Техническое обслуживание арматуры среднего и низкого давления: краны пробковые, диаметр условного прохода, мм - 25-50.(применительно к регуляторам перепада давления) Очистка. Поднабивка сальниковой набивки. Подтяжка сальника. Проверка движе­ния. Проверка резьбовых соединений. Проверка привода.</v>
      </c>
      <c r="D61" s="45" t="str">
        <f>Source!H75</f>
        <v>100 шт.</v>
      </c>
      <c r="E61" s="33">
        <f>Source!I75</f>
        <v>0.01</v>
      </c>
      <c r="F61" s="46">
        <f>Source!AL75+Source!AM75+Source!AO75</f>
        <v>7223</v>
      </c>
      <c r="G61" s="47"/>
      <c r="H61" s="46"/>
      <c r="I61" s="47" t="str">
        <f>Source!BO75</f>
        <v/>
      </c>
      <c r="J61" s="47"/>
      <c r="K61" s="46"/>
      <c r="L61" s="48"/>
      <c r="S61">
        <f>ROUND((Source!FX75/100)*((ROUND(Source!AF75*Source!I75, 2)+ROUND(Source!AE75*Source!I75, 2))), 2)</f>
        <v>0</v>
      </c>
      <c r="T61">
        <f>Source!X75</f>
        <v>0</v>
      </c>
      <c r="U61">
        <f>ROUND((Source!FY75/100)*((ROUND(Source!AF75*Source!I75, 2)+ROUND(Source!AE75*Source!I75, 2))), 2)</f>
        <v>0</v>
      </c>
      <c r="V61">
        <f>Source!Y75</f>
        <v>0</v>
      </c>
    </row>
    <row r="62" spans="1:26" x14ac:dyDescent="0.2">
      <c r="C62" s="40" t="str">
        <f>"Объем: "&amp;Source!I75&amp;"=1/"&amp;"100"</f>
        <v>Объем: 0,01=1/100</v>
      </c>
    </row>
    <row r="63" spans="1:26" ht="14.25" x14ac:dyDescent="0.2">
      <c r="A63" s="56"/>
      <c r="B63" s="56"/>
      <c r="C63" s="56" t="s">
        <v>386</v>
      </c>
      <c r="D63" s="45"/>
      <c r="E63" s="33"/>
      <c r="F63" s="46">
        <f>Source!AO75</f>
        <v>7223</v>
      </c>
      <c r="G63" s="47" t="str">
        <f>Source!DG75</f>
        <v>)*0,882</v>
      </c>
      <c r="H63" s="46">
        <f>ROUND(Source!AF75*Source!I75, 2)</f>
        <v>63.71</v>
      </c>
      <c r="I63" s="47"/>
      <c r="J63" s="47">
        <f>IF(Source!BA75&lt;&gt; 0, Source!BA75, 1)</f>
        <v>2.66</v>
      </c>
      <c r="K63" s="46">
        <f>Source!S75</f>
        <v>169.46</v>
      </c>
      <c r="L63" s="48"/>
      <c r="R63">
        <f>H63</f>
        <v>63.71</v>
      </c>
    </row>
    <row r="64" spans="1:26" ht="14.25" x14ac:dyDescent="0.2">
      <c r="A64" s="57"/>
      <c r="B64" s="57"/>
      <c r="C64" s="57" t="s">
        <v>387</v>
      </c>
      <c r="D64" s="49" t="s">
        <v>388</v>
      </c>
      <c r="E64" s="50">
        <f>Source!AQ75</f>
        <v>49</v>
      </c>
      <c r="F64" s="51"/>
      <c r="G64" s="52" t="str">
        <f>Source!DI75</f>
        <v/>
      </c>
      <c r="H64" s="51"/>
      <c r="I64" s="52"/>
      <c r="J64" s="52"/>
      <c r="K64" s="51"/>
      <c r="L64" s="53">
        <f>Source!U75</f>
        <v>0.49</v>
      </c>
    </row>
    <row r="65" spans="1:31" ht="15" x14ac:dyDescent="0.25">
      <c r="G65" s="54">
        <f>H63</f>
        <v>63.71</v>
      </c>
      <c r="H65" s="54"/>
      <c r="J65" s="54">
        <f>K63</f>
        <v>169.46</v>
      </c>
      <c r="K65" s="54"/>
      <c r="L65" s="55">
        <f>Source!U75</f>
        <v>0.49</v>
      </c>
      <c r="O65" s="38">
        <f>G65</f>
        <v>63.71</v>
      </c>
      <c r="P65" s="38">
        <f>J65</f>
        <v>169.46</v>
      </c>
      <c r="Q65" s="38">
        <f>L65</f>
        <v>0.49</v>
      </c>
      <c r="W65">
        <f>IF(Source!BI75&lt;=1,H63, 0)</f>
        <v>63.71</v>
      </c>
      <c r="X65">
        <f>IF(Source!BI75=2,H63, 0)</f>
        <v>0</v>
      </c>
      <c r="Y65">
        <f>IF(Source!BI75=3,H63, 0)</f>
        <v>0</v>
      </c>
      <c r="Z65">
        <f>IF(Source!BI75=4,H63, 0)</f>
        <v>0</v>
      </c>
    </row>
    <row r="66" spans="1:31" ht="114" x14ac:dyDescent="0.2">
      <c r="A66" s="56">
        <v>8</v>
      </c>
      <c r="B66" s="56" t="str">
        <f>Source!F76</f>
        <v>03-05010111-01</v>
      </c>
      <c r="C66" s="56" t="str">
        <f>Source!G76</f>
        <v>Техническое обслуживание арматуры высоких и сверхвысоких параметров: клапаны предохранительные пружинные, ДУ - 25-80 мм.Очистка. Поднабивка сальниковой набивки. Подтяжка сальника. Проверка движе­ния. Проверка резьбовых соединений. Проверка привода.</v>
      </c>
      <c r="D66" s="45" t="str">
        <f>Source!H76</f>
        <v>100 шт.</v>
      </c>
      <c r="E66" s="33">
        <f>Source!I76</f>
        <v>0.01</v>
      </c>
      <c r="F66" s="46">
        <f>Source!AL76+Source!AM76+Source!AO76</f>
        <v>18720</v>
      </c>
      <c r="G66" s="47"/>
      <c r="H66" s="46"/>
      <c r="I66" s="47" t="str">
        <f>Source!BO76</f>
        <v/>
      </c>
      <c r="J66" s="47"/>
      <c r="K66" s="46"/>
      <c r="L66" s="48"/>
      <c r="S66">
        <f>ROUND((Source!FX76/100)*((ROUND(Source!AF76*Source!I76, 2)+ROUND(Source!AE76*Source!I76, 2))), 2)</f>
        <v>0</v>
      </c>
      <c r="T66">
        <f>Source!X76</f>
        <v>0</v>
      </c>
      <c r="U66">
        <f>ROUND((Source!FY76/100)*((ROUND(Source!AF76*Source!I76, 2)+ROUND(Source!AE76*Source!I76, 2))), 2)</f>
        <v>0</v>
      </c>
      <c r="V66">
        <f>Source!Y76</f>
        <v>0</v>
      </c>
    </row>
    <row r="67" spans="1:31" x14ac:dyDescent="0.2">
      <c r="C67" s="40" t="str">
        <f>"Объем: "&amp;Source!I76&amp;"=1/"&amp;"100"</f>
        <v>Объем: 0,01=1/100</v>
      </c>
    </row>
    <row r="68" spans="1:31" ht="14.25" x14ac:dyDescent="0.2">
      <c r="A68" s="56"/>
      <c r="B68" s="56"/>
      <c r="C68" s="56" t="s">
        <v>386</v>
      </c>
      <c r="D68" s="45"/>
      <c r="E68" s="33"/>
      <c r="F68" s="46">
        <f>Source!AO76</f>
        <v>18720</v>
      </c>
      <c r="G68" s="47" t="str">
        <f>Source!DG76</f>
        <v>)*0,882</v>
      </c>
      <c r="H68" s="46">
        <f>ROUND(Source!AF76*Source!I76, 2)</f>
        <v>165.11</v>
      </c>
      <c r="I68" s="47"/>
      <c r="J68" s="47">
        <f>IF(Source!BA76&lt;&gt; 0, Source!BA76, 1)</f>
        <v>2.66</v>
      </c>
      <c r="K68" s="46">
        <f>Source!S76</f>
        <v>439.19</v>
      </c>
      <c r="L68" s="48"/>
      <c r="R68">
        <f>H68</f>
        <v>165.11</v>
      </c>
    </row>
    <row r="69" spans="1:31" ht="14.25" x14ac:dyDescent="0.2">
      <c r="A69" s="57"/>
      <c r="B69" s="57"/>
      <c r="C69" s="57" t="s">
        <v>387</v>
      </c>
      <c r="D69" s="49" t="s">
        <v>388</v>
      </c>
      <c r="E69" s="50">
        <f>Source!AQ76</f>
        <v>127</v>
      </c>
      <c r="F69" s="51"/>
      <c r="G69" s="52" t="str">
        <f>Source!DI76</f>
        <v/>
      </c>
      <c r="H69" s="51"/>
      <c r="I69" s="52"/>
      <c r="J69" s="52"/>
      <c r="K69" s="51"/>
      <c r="L69" s="53">
        <f>Source!U76</f>
        <v>1.27</v>
      </c>
    </row>
    <row r="70" spans="1:31" ht="15" x14ac:dyDescent="0.25">
      <c r="G70" s="54">
        <f>H68</f>
        <v>165.11</v>
      </c>
      <c r="H70" s="54"/>
      <c r="J70" s="54">
        <f>K68</f>
        <v>439.19</v>
      </c>
      <c r="K70" s="54"/>
      <c r="L70" s="55">
        <f>Source!U76</f>
        <v>1.27</v>
      </c>
      <c r="O70" s="38">
        <f>G70</f>
        <v>165.11</v>
      </c>
      <c r="P70" s="38">
        <f>J70</f>
        <v>439.19</v>
      </c>
      <c r="Q70" s="38">
        <f>L70</f>
        <v>1.27</v>
      </c>
      <c r="W70">
        <f>IF(Source!BI76&lt;=1,H68, 0)</f>
        <v>165.11</v>
      </c>
      <c r="X70">
        <f>IF(Source!BI76=2,H68, 0)</f>
        <v>0</v>
      </c>
      <c r="Y70">
        <f>IF(Source!BI76=3,H68, 0)</f>
        <v>0</v>
      </c>
      <c r="Z70">
        <f>IF(Source!BI76=4,H68, 0)</f>
        <v>0</v>
      </c>
    </row>
    <row r="72" spans="1:31" ht="33" x14ac:dyDescent="0.25">
      <c r="A72" s="44" t="str">
        <f>CONCATENATE("Подраздел: ",IF(Source!G108&lt;&gt;"Новый подраздел", Source!G108, ""))</f>
        <v>Подраздел: 2.2..Запорная арматура.Техническое обслуживание в объеме планового ТО проводимого в течении кален.года в процессе работы оборудования.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AE72" s="58" t="str">
        <f>CONCATENATE("Подраздел: ",IF(Source!G108&lt;&gt;"Новый подраздел", Source!G108, ""))</f>
        <v>Подраздел: 2.2..Запорная арматура.Техническое обслуживание в объеме планового ТО проводимого в течении кален.года в процессе работы оборудования.</v>
      </c>
    </row>
    <row r="73" spans="1:31" ht="57" x14ac:dyDescent="0.2">
      <c r="A73" s="56">
        <v>9</v>
      </c>
      <c r="B73" s="56" t="str">
        <f>Source!F112</f>
        <v>03-05010204-01</v>
      </c>
      <c r="C73" s="56" t="str">
        <f>Source!G112</f>
        <v>Техническое обслуживание арматуры среднего и низкого давления: вентили запорные, диаметр условного прохода, мм - 10-50.</v>
      </c>
      <c r="D73" s="45" t="str">
        <f>Source!H112</f>
        <v>100 шт.</v>
      </c>
      <c r="E73" s="33">
        <f>Source!I112</f>
        <v>0.01</v>
      </c>
      <c r="F73" s="46">
        <f>Source!AL112+Source!AM112+Source!AO112</f>
        <v>5012</v>
      </c>
      <c r="G73" s="47"/>
      <c r="H73" s="46"/>
      <c r="I73" s="47" t="str">
        <f>Source!BO112</f>
        <v/>
      </c>
      <c r="J73" s="47"/>
      <c r="K73" s="46"/>
      <c r="L73" s="48"/>
      <c r="S73">
        <f>ROUND((Source!FX112/100)*((ROUND(Source!AF112*Source!I112, 2)+ROUND(Source!AE112*Source!I112, 2))), 2)</f>
        <v>0</v>
      </c>
      <c r="T73">
        <f>Source!X112</f>
        <v>0</v>
      </c>
      <c r="U73">
        <f>ROUND((Source!FY112/100)*((ROUND(Source!AF112*Source!I112, 2)+ROUND(Source!AE112*Source!I112, 2))), 2)</f>
        <v>0</v>
      </c>
      <c r="V73">
        <f>Source!Y112</f>
        <v>0</v>
      </c>
    </row>
    <row r="74" spans="1:31" x14ac:dyDescent="0.2">
      <c r="C74" s="40" t="str">
        <f>"Объем: "&amp;Source!I112&amp;"=1/"&amp;"100"</f>
        <v>Объем: 0,01=1/100</v>
      </c>
    </row>
    <row r="75" spans="1:31" ht="14.25" x14ac:dyDescent="0.2">
      <c r="A75" s="56"/>
      <c r="B75" s="56"/>
      <c r="C75" s="56" t="s">
        <v>386</v>
      </c>
      <c r="D75" s="45"/>
      <c r="E75" s="33"/>
      <c r="F75" s="46">
        <f>Source!AO112</f>
        <v>5012</v>
      </c>
      <c r="G75" s="47" t="str">
        <f>Source!DG112</f>
        <v>)*0,882</v>
      </c>
      <c r="H75" s="46">
        <f>ROUND(Source!AF112*Source!I112, 2)</f>
        <v>44.21</v>
      </c>
      <c r="I75" s="47"/>
      <c r="J75" s="47">
        <f>IF(Source!BA112&lt;&gt; 0, Source!BA112, 1)</f>
        <v>2.66</v>
      </c>
      <c r="K75" s="46">
        <f>Source!S112</f>
        <v>117.59</v>
      </c>
      <c r="L75" s="48"/>
      <c r="R75">
        <f>H75</f>
        <v>44.21</v>
      </c>
    </row>
    <row r="76" spans="1:31" ht="14.25" x14ac:dyDescent="0.2">
      <c r="A76" s="57"/>
      <c r="B76" s="57"/>
      <c r="C76" s="57" t="s">
        <v>387</v>
      </c>
      <c r="D76" s="49" t="s">
        <v>388</v>
      </c>
      <c r="E76" s="50">
        <f>Source!AQ112</f>
        <v>34</v>
      </c>
      <c r="F76" s="51"/>
      <c r="G76" s="52" t="str">
        <f>Source!DI112</f>
        <v/>
      </c>
      <c r="H76" s="51"/>
      <c r="I76" s="52"/>
      <c r="J76" s="52"/>
      <c r="K76" s="51"/>
      <c r="L76" s="53">
        <f>Source!U112</f>
        <v>0.34</v>
      </c>
    </row>
    <row r="77" spans="1:31" ht="15" x14ac:dyDescent="0.25">
      <c r="G77" s="54">
        <f>H75</f>
        <v>44.21</v>
      </c>
      <c r="H77" s="54"/>
      <c r="J77" s="54">
        <f>K75</f>
        <v>117.59</v>
      </c>
      <c r="K77" s="54"/>
      <c r="L77" s="55">
        <f>Source!U112</f>
        <v>0.34</v>
      </c>
      <c r="O77" s="38">
        <f>G77</f>
        <v>44.21</v>
      </c>
      <c r="P77" s="38">
        <f>J77</f>
        <v>117.59</v>
      </c>
      <c r="Q77" s="38">
        <f>L77</f>
        <v>0.34</v>
      </c>
      <c r="W77">
        <f>IF(Source!BI112&lt;=1,H75, 0)</f>
        <v>44.21</v>
      </c>
      <c r="X77">
        <f>IF(Source!BI112=2,H75, 0)</f>
        <v>0</v>
      </c>
      <c r="Y77">
        <f>IF(Source!BI112=3,H75, 0)</f>
        <v>0</v>
      </c>
      <c r="Z77">
        <f>IF(Source!BI112=4,H75, 0)</f>
        <v>0</v>
      </c>
    </row>
    <row r="78" spans="1:31" ht="57" x14ac:dyDescent="0.2">
      <c r="A78" s="56">
        <v>10</v>
      </c>
      <c r="B78" s="56" t="str">
        <f>Source!F113</f>
        <v>03-05010205-01</v>
      </c>
      <c r="C78" s="56" t="str">
        <f>Source!G113</f>
        <v>Техническое обслуживание арматуры среднего и низкого давления: вентили запорные, диаметр условного прохода, мм - 65-200.</v>
      </c>
      <c r="D78" s="45" t="str">
        <f>Source!H113</f>
        <v>100 шт.</v>
      </c>
      <c r="E78" s="33">
        <f>Source!I113</f>
        <v>0.01</v>
      </c>
      <c r="F78" s="46">
        <f>Source!AL113+Source!AM113+Source!AO113</f>
        <v>12824</v>
      </c>
      <c r="G78" s="47"/>
      <c r="H78" s="46"/>
      <c r="I78" s="47" t="str">
        <f>Source!BO113</f>
        <v/>
      </c>
      <c r="J78" s="47"/>
      <c r="K78" s="46"/>
      <c r="L78" s="48"/>
      <c r="S78">
        <f>ROUND((Source!FX113/100)*((ROUND(Source!AF113*Source!I113, 2)+ROUND(Source!AE113*Source!I113, 2))), 2)</f>
        <v>0</v>
      </c>
      <c r="T78">
        <f>Source!X113</f>
        <v>0</v>
      </c>
      <c r="U78">
        <f>ROUND((Source!FY113/100)*((ROUND(Source!AF113*Source!I113, 2)+ROUND(Source!AE113*Source!I113, 2))), 2)</f>
        <v>0</v>
      </c>
      <c r="V78">
        <f>Source!Y113</f>
        <v>0</v>
      </c>
    </row>
    <row r="79" spans="1:31" x14ac:dyDescent="0.2">
      <c r="C79" s="40" t="str">
        <f>"Объем: "&amp;Source!I113&amp;"=1/"&amp;"100"</f>
        <v>Объем: 0,01=1/100</v>
      </c>
    </row>
    <row r="80" spans="1:31" ht="14.25" x14ac:dyDescent="0.2">
      <c r="A80" s="56"/>
      <c r="B80" s="56"/>
      <c r="C80" s="56" t="s">
        <v>386</v>
      </c>
      <c r="D80" s="45"/>
      <c r="E80" s="33"/>
      <c r="F80" s="46">
        <f>Source!AO113</f>
        <v>12824</v>
      </c>
      <c r="G80" s="47" t="str">
        <f>Source!DG113</f>
        <v>)*0,882</v>
      </c>
      <c r="H80" s="46">
        <f>ROUND(Source!AF113*Source!I113, 2)</f>
        <v>113.11</v>
      </c>
      <c r="I80" s="47"/>
      <c r="J80" s="47">
        <f>IF(Source!BA113&lt;&gt; 0, Source!BA113, 1)</f>
        <v>2.66</v>
      </c>
      <c r="K80" s="46">
        <f>Source!S113</f>
        <v>300.87</v>
      </c>
      <c r="L80" s="48"/>
      <c r="R80">
        <f>H80</f>
        <v>113.11</v>
      </c>
    </row>
    <row r="81" spans="1:26" ht="14.25" x14ac:dyDescent="0.2">
      <c r="A81" s="57"/>
      <c r="B81" s="57"/>
      <c r="C81" s="57" t="s">
        <v>387</v>
      </c>
      <c r="D81" s="49" t="s">
        <v>388</v>
      </c>
      <c r="E81" s="50">
        <f>Source!AQ113</f>
        <v>87</v>
      </c>
      <c r="F81" s="51"/>
      <c r="G81" s="52" t="str">
        <f>Source!DI113</f>
        <v/>
      </c>
      <c r="H81" s="51"/>
      <c r="I81" s="52"/>
      <c r="J81" s="52"/>
      <c r="K81" s="51"/>
      <c r="L81" s="53">
        <f>Source!U113</f>
        <v>0.87</v>
      </c>
    </row>
    <row r="82" spans="1:26" ht="15" x14ac:dyDescent="0.25">
      <c r="G82" s="54">
        <f>H80</f>
        <v>113.11</v>
      </c>
      <c r="H82" s="54"/>
      <c r="J82" s="54">
        <f>K80</f>
        <v>300.87</v>
      </c>
      <c r="K82" s="54"/>
      <c r="L82" s="55">
        <f>Source!U113</f>
        <v>0.87</v>
      </c>
      <c r="O82" s="38">
        <f>G82</f>
        <v>113.11</v>
      </c>
      <c r="P82" s="38">
        <f>J82</f>
        <v>300.87</v>
      </c>
      <c r="Q82" s="38">
        <f>L82</f>
        <v>0.87</v>
      </c>
      <c r="W82">
        <f>IF(Source!BI113&lt;=1,H80, 0)</f>
        <v>113.11</v>
      </c>
      <c r="X82">
        <f>IF(Source!BI113=2,H80, 0)</f>
        <v>0</v>
      </c>
      <c r="Y82">
        <f>IF(Source!BI113=3,H80, 0)</f>
        <v>0</v>
      </c>
      <c r="Z82">
        <f>IF(Source!BI113=4,H80, 0)</f>
        <v>0</v>
      </c>
    </row>
    <row r="83" spans="1:26" ht="57" x14ac:dyDescent="0.2">
      <c r="A83" s="56">
        <v>11</v>
      </c>
      <c r="B83" s="56" t="str">
        <f>Source!F114</f>
        <v>03-05010206-01</v>
      </c>
      <c r="C83" s="56" t="str">
        <f>Source!G114</f>
        <v>Техническое обслуживание арматуры среднего и низкого давления: задвижки, диаметр условного прохода, мм - 50-150.</v>
      </c>
      <c r="D83" s="45" t="str">
        <f>Source!H114</f>
        <v>100 шт.</v>
      </c>
      <c r="E83" s="33">
        <f>Source!I114</f>
        <v>0.01</v>
      </c>
      <c r="F83" s="46">
        <f>Source!AL114+Source!AM114+Source!AO114</f>
        <v>12087</v>
      </c>
      <c r="G83" s="47"/>
      <c r="H83" s="46"/>
      <c r="I83" s="47" t="str">
        <f>Source!BO114</f>
        <v/>
      </c>
      <c r="J83" s="47"/>
      <c r="K83" s="46"/>
      <c r="L83" s="48"/>
      <c r="S83">
        <f>ROUND((Source!FX114/100)*((ROUND(Source!AF114*Source!I114, 2)+ROUND(Source!AE114*Source!I114, 2))), 2)</f>
        <v>0</v>
      </c>
      <c r="T83">
        <f>Source!X114</f>
        <v>0</v>
      </c>
      <c r="U83">
        <f>ROUND((Source!FY114/100)*((ROUND(Source!AF114*Source!I114, 2)+ROUND(Source!AE114*Source!I114, 2))), 2)</f>
        <v>0</v>
      </c>
      <c r="V83">
        <f>Source!Y114</f>
        <v>0</v>
      </c>
    </row>
    <row r="84" spans="1:26" x14ac:dyDescent="0.2">
      <c r="C84" s="40" t="str">
        <f>"Объем: "&amp;Source!I114&amp;"=1/"&amp;"100"</f>
        <v>Объем: 0,01=1/100</v>
      </c>
    </row>
    <row r="85" spans="1:26" ht="14.25" x14ac:dyDescent="0.2">
      <c r="A85" s="56"/>
      <c r="B85" s="56"/>
      <c r="C85" s="56" t="s">
        <v>386</v>
      </c>
      <c r="D85" s="45"/>
      <c r="E85" s="33"/>
      <c r="F85" s="46">
        <f>Source!AO114</f>
        <v>12087</v>
      </c>
      <c r="G85" s="47" t="str">
        <f>Source!DG114</f>
        <v>)*0,882</v>
      </c>
      <c r="H85" s="46">
        <f>ROUND(Source!AF114*Source!I114, 2)</f>
        <v>106.61</v>
      </c>
      <c r="I85" s="47"/>
      <c r="J85" s="47">
        <f>IF(Source!BA114&lt;&gt; 0, Source!BA114, 1)</f>
        <v>2.66</v>
      </c>
      <c r="K85" s="46">
        <f>Source!S114</f>
        <v>283.58</v>
      </c>
      <c r="L85" s="48"/>
      <c r="R85">
        <f>H85</f>
        <v>106.61</v>
      </c>
    </row>
    <row r="86" spans="1:26" ht="14.25" x14ac:dyDescent="0.2">
      <c r="A86" s="57"/>
      <c r="B86" s="57"/>
      <c r="C86" s="57" t="s">
        <v>387</v>
      </c>
      <c r="D86" s="49" t="s">
        <v>388</v>
      </c>
      <c r="E86" s="50">
        <f>Source!AQ114</f>
        <v>82</v>
      </c>
      <c r="F86" s="51"/>
      <c r="G86" s="52" t="str">
        <f>Source!DI114</f>
        <v/>
      </c>
      <c r="H86" s="51"/>
      <c r="I86" s="52"/>
      <c r="J86" s="52"/>
      <c r="K86" s="51"/>
      <c r="L86" s="53">
        <f>Source!U114</f>
        <v>0.82000000000000006</v>
      </c>
    </row>
    <row r="87" spans="1:26" ht="15" x14ac:dyDescent="0.25">
      <c r="G87" s="54">
        <f>H85</f>
        <v>106.61</v>
      </c>
      <c r="H87" s="54"/>
      <c r="J87" s="54">
        <f>K85</f>
        <v>283.58</v>
      </c>
      <c r="K87" s="54"/>
      <c r="L87" s="55">
        <f>Source!U114</f>
        <v>0.82000000000000006</v>
      </c>
      <c r="O87" s="38">
        <f>G87</f>
        <v>106.61</v>
      </c>
      <c r="P87" s="38">
        <f>J87</f>
        <v>283.58</v>
      </c>
      <c r="Q87" s="38">
        <f>L87</f>
        <v>0.82000000000000006</v>
      </c>
      <c r="W87">
        <f>IF(Source!BI114&lt;=1,H85, 0)</f>
        <v>106.61</v>
      </c>
      <c r="X87">
        <f>IF(Source!BI114=2,H85, 0)</f>
        <v>0</v>
      </c>
      <c r="Y87">
        <f>IF(Source!BI114=3,H85, 0)</f>
        <v>0</v>
      </c>
      <c r="Z87">
        <f>IF(Source!BI114=4,H85, 0)</f>
        <v>0</v>
      </c>
    </row>
    <row r="88" spans="1:26" ht="42.75" x14ac:dyDescent="0.2">
      <c r="A88" s="56">
        <v>12</v>
      </c>
      <c r="B88" s="56" t="str">
        <f>Source!F115</f>
        <v>03-05010401-01</v>
      </c>
      <c r="C88" s="56" t="str">
        <f>Source!G115</f>
        <v>Техническое обслуживание кранов водяных , паровых, газовых , диаметр условного прохода 6-50 мм</v>
      </c>
      <c r="D88" s="45" t="str">
        <f>Source!H115</f>
        <v>100 шт.</v>
      </c>
      <c r="E88" s="33">
        <f>Source!I115</f>
        <v>0.01</v>
      </c>
      <c r="F88" s="46">
        <f>Source!AL115+Source!AM115+Source!AO115</f>
        <v>10023</v>
      </c>
      <c r="G88" s="47"/>
      <c r="H88" s="46"/>
      <c r="I88" s="47" t="str">
        <f>Source!BO115</f>
        <v/>
      </c>
      <c r="J88" s="47"/>
      <c r="K88" s="46"/>
      <c r="L88" s="48"/>
      <c r="S88">
        <f>ROUND((Source!FX115/100)*((ROUND(Source!AF115*Source!I115, 2)+ROUND(Source!AE115*Source!I115, 2))), 2)</f>
        <v>0</v>
      </c>
      <c r="T88">
        <f>Source!X115</f>
        <v>0</v>
      </c>
      <c r="U88">
        <f>ROUND((Source!FY115/100)*((ROUND(Source!AF115*Source!I115, 2)+ROUND(Source!AE115*Source!I115, 2))), 2)</f>
        <v>0</v>
      </c>
      <c r="V88">
        <f>Source!Y115</f>
        <v>0</v>
      </c>
    </row>
    <row r="89" spans="1:26" x14ac:dyDescent="0.2">
      <c r="C89" s="40" t="str">
        <f>"Объем: "&amp;Source!I115&amp;"=1/"&amp;"100"</f>
        <v>Объем: 0,01=1/100</v>
      </c>
    </row>
    <row r="90" spans="1:26" ht="14.25" x14ac:dyDescent="0.2">
      <c r="A90" s="56"/>
      <c r="B90" s="56"/>
      <c r="C90" s="56" t="s">
        <v>386</v>
      </c>
      <c r="D90" s="45"/>
      <c r="E90" s="33"/>
      <c r="F90" s="46">
        <f>Source!AO115</f>
        <v>10023</v>
      </c>
      <c r="G90" s="47" t="str">
        <f>Source!DG115</f>
        <v>)*0,882</v>
      </c>
      <c r="H90" s="46">
        <f>ROUND(Source!AF115*Source!I115, 2)</f>
        <v>88.4</v>
      </c>
      <c r="I90" s="47"/>
      <c r="J90" s="47">
        <f>IF(Source!BA115&lt;&gt; 0, Source!BA115, 1)</f>
        <v>2.66</v>
      </c>
      <c r="K90" s="46">
        <f>Source!S115</f>
        <v>235.15</v>
      </c>
      <c r="L90" s="48"/>
      <c r="R90">
        <f>H90</f>
        <v>88.4</v>
      </c>
    </row>
    <row r="91" spans="1:26" ht="14.25" x14ac:dyDescent="0.2">
      <c r="A91" s="57"/>
      <c r="B91" s="57"/>
      <c r="C91" s="57" t="s">
        <v>387</v>
      </c>
      <c r="D91" s="49" t="s">
        <v>388</v>
      </c>
      <c r="E91" s="50">
        <f>Source!AQ115</f>
        <v>68</v>
      </c>
      <c r="F91" s="51"/>
      <c r="G91" s="52" t="str">
        <f>Source!DI115</f>
        <v/>
      </c>
      <c r="H91" s="51"/>
      <c r="I91" s="52"/>
      <c r="J91" s="52"/>
      <c r="K91" s="51"/>
      <c r="L91" s="53">
        <f>Source!U115</f>
        <v>0.68</v>
      </c>
    </row>
    <row r="92" spans="1:26" ht="15" x14ac:dyDescent="0.25">
      <c r="G92" s="54">
        <f>H90</f>
        <v>88.4</v>
      </c>
      <c r="H92" s="54"/>
      <c r="J92" s="54">
        <f>K90</f>
        <v>235.15</v>
      </c>
      <c r="K92" s="54"/>
      <c r="L92" s="55">
        <f>Source!U115</f>
        <v>0.68</v>
      </c>
      <c r="O92" s="38">
        <f>G92</f>
        <v>88.4</v>
      </c>
      <c r="P92" s="38">
        <f>J92</f>
        <v>235.15</v>
      </c>
      <c r="Q92" s="38">
        <f>L92</f>
        <v>0.68</v>
      </c>
      <c r="W92">
        <f>IF(Source!BI115&lt;=1,H90, 0)</f>
        <v>88.4</v>
      </c>
      <c r="X92">
        <f>IF(Source!BI115=2,H90, 0)</f>
        <v>0</v>
      </c>
      <c r="Y92">
        <f>IF(Source!BI115=3,H90, 0)</f>
        <v>0</v>
      </c>
      <c r="Z92">
        <f>IF(Source!BI115=4,H90, 0)</f>
        <v>0</v>
      </c>
    </row>
    <row r="93" spans="1:26" ht="42.75" x14ac:dyDescent="0.2">
      <c r="A93" s="56">
        <v>13</v>
      </c>
      <c r="B93" s="56" t="str">
        <f>Source!F116</f>
        <v>03-05010402-01</v>
      </c>
      <c r="C93" s="56" t="str">
        <f>Source!G116</f>
        <v>Техническое обслуживание кранов водяных , паровых, газовых , диаметр условного прохода 80-150 мм</v>
      </c>
      <c r="D93" s="45" t="str">
        <f>Source!H116</f>
        <v>100 шт.</v>
      </c>
      <c r="E93" s="33">
        <f>Source!I116</f>
        <v>0.01</v>
      </c>
      <c r="F93" s="46">
        <f>Source!AL116+Source!AM116+Source!AO116</f>
        <v>24026</v>
      </c>
      <c r="G93" s="47"/>
      <c r="H93" s="46"/>
      <c r="I93" s="47" t="str">
        <f>Source!BO116</f>
        <v/>
      </c>
      <c r="J93" s="47"/>
      <c r="K93" s="46"/>
      <c r="L93" s="48"/>
      <c r="S93">
        <f>ROUND((Source!FX116/100)*((ROUND(Source!AF116*Source!I116, 2)+ROUND(Source!AE116*Source!I116, 2))), 2)</f>
        <v>0</v>
      </c>
      <c r="T93">
        <f>Source!X116</f>
        <v>0</v>
      </c>
      <c r="U93">
        <f>ROUND((Source!FY116/100)*((ROUND(Source!AF116*Source!I116, 2)+ROUND(Source!AE116*Source!I116, 2))), 2)</f>
        <v>0</v>
      </c>
      <c r="V93">
        <f>Source!Y116</f>
        <v>0</v>
      </c>
    </row>
    <row r="94" spans="1:26" x14ac:dyDescent="0.2">
      <c r="C94" s="40" t="str">
        <f>"Объем: "&amp;Source!I116&amp;"=1/"&amp;"100"</f>
        <v>Объем: 0,01=1/100</v>
      </c>
    </row>
    <row r="95" spans="1:26" ht="14.25" x14ac:dyDescent="0.2">
      <c r="A95" s="56"/>
      <c r="B95" s="56"/>
      <c r="C95" s="56" t="s">
        <v>386</v>
      </c>
      <c r="D95" s="45"/>
      <c r="E95" s="33"/>
      <c r="F95" s="46">
        <f>Source!AO116</f>
        <v>24026</v>
      </c>
      <c r="G95" s="47" t="str">
        <f>Source!DG116</f>
        <v>)*0,882</v>
      </c>
      <c r="H95" s="46">
        <f>ROUND(Source!AF116*Source!I116, 2)</f>
        <v>211.91</v>
      </c>
      <c r="I95" s="47"/>
      <c r="J95" s="47">
        <f>IF(Source!BA116&lt;&gt; 0, Source!BA116, 1)</f>
        <v>2.66</v>
      </c>
      <c r="K95" s="46">
        <f>Source!S116</f>
        <v>563.67999999999995</v>
      </c>
      <c r="L95" s="48"/>
      <c r="R95">
        <f>H95</f>
        <v>211.91</v>
      </c>
    </row>
    <row r="96" spans="1:26" ht="14.25" x14ac:dyDescent="0.2">
      <c r="A96" s="57"/>
      <c r="B96" s="57"/>
      <c r="C96" s="57" t="s">
        <v>387</v>
      </c>
      <c r="D96" s="49" t="s">
        <v>388</v>
      </c>
      <c r="E96" s="50">
        <f>Source!AQ116</f>
        <v>163</v>
      </c>
      <c r="F96" s="51"/>
      <c r="G96" s="52" t="str">
        <f>Source!DI116</f>
        <v/>
      </c>
      <c r="H96" s="51"/>
      <c r="I96" s="52"/>
      <c r="J96" s="52"/>
      <c r="K96" s="51"/>
      <c r="L96" s="53">
        <f>Source!U116</f>
        <v>1.6300000000000001</v>
      </c>
    </row>
    <row r="97" spans="1:31" ht="15" x14ac:dyDescent="0.25">
      <c r="G97" s="54">
        <f>H95</f>
        <v>211.91</v>
      </c>
      <c r="H97" s="54"/>
      <c r="J97" s="54">
        <f>K95</f>
        <v>563.67999999999995</v>
      </c>
      <c r="K97" s="54"/>
      <c r="L97" s="55">
        <f>Source!U116</f>
        <v>1.6300000000000001</v>
      </c>
      <c r="O97" s="38">
        <f>G97</f>
        <v>211.91</v>
      </c>
      <c r="P97" s="38">
        <f>J97</f>
        <v>563.67999999999995</v>
      </c>
      <c r="Q97" s="38">
        <f>L97</f>
        <v>1.6300000000000001</v>
      </c>
      <c r="W97">
        <f>IF(Source!BI116&lt;=1,H95, 0)</f>
        <v>211.91</v>
      </c>
      <c r="X97">
        <f>IF(Source!BI116=2,H95, 0)</f>
        <v>0</v>
      </c>
      <c r="Y97">
        <f>IF(Source!BI116=3,H95, 0)</f>
        <v>0</v>
      </c>
      <c r="Z97">
        <f>IF(Source!BI116=4,H95, 0)</f>
        <v>0</v>
      </c>
    </row>
    <row r="98" spans="1:31" ht="42.75" x14ac:dyDescent="0.2">
      <c r="A98" s="56">
        <v>14</v>
      </c>
      <c r="B98" s="56" t="str">
        <f>Source!F117</f>
        <v>03-05010403-01</v>
      </c>
      <c r="C98" s="56" t="str">
        <f>Source!G117</f>
        <v>Техническое обслуживание кранов водяных , паровых, газовых , диаметр условного прохода 200-400 мм</v>
      </c>
      <c r="D98" s="45" t="str">
        <f>Source!H117</f>
        <v>100 шт.</v>
      </c>
      <c r="E98" s="33">
        <f>Source!I117</f>
        <v>0.01</v>
      </c>
      <c r="F98" s="46">
        <f>Source!AL117+Source!AM117+Source!AO117</f>
        <v>35081</v>
      </c>
      <c r="G98" s="47"/>
      <c r="H98" s="46"/>
      <c r="I98" s="47" t="str">
        <f>Source!BO117</f>
        <v/>
      </c>
      <c r="J98" s="47"/>
      <c r="K98" s="46"/>
      <c r="L98" s="48"/>
      <c r="S98">
        <f>ROUND((Source!FX117/100)*((ROUND(Source!AF117*Source!I117, 2)+ROUND(Source!AE117*Source!I117, 2))), 2)</f>
        <v>0</v>
      </c>
      <c r="T98">
        <f>Source!X117</f>
        <v>0</v>
      </c>
      <c r="U98">
        <f>ROUND((Source!FY117/100)*((ROUND(Source!AF117*Source!I117, 2)+ROUND(Source!AE117*Source!I117, 2))), 2)</f>
        <v>0</v>
      </c>
      <c r="V98">
        <f>Source!Y117</f>
        <v>0</v>
      </c>
    </row>
    <row r="99" spans="1:31" x14ac:dyDescent="0.2">
      <c r="C99" s="40" t="str">
        <f>"Объем: "&amp;Source!I117&amp;"=1/"&amp;"100"</f>
        <v>Объем: 0,01=1/100</v>
      </c>
    </row>
    <row r="100" spans="1:31" ht="14.25" x14ac:dyDescent="0.2">
      <c r="A100" s="56"/>
      <c r="B100" s="56"/>
      <c r="C100" s="56" t="s">
        <v>386</v>
      </c>
      <c r="D100" s="45"/>
      <c r="E100" s="33"/>
      <c r="F100" s="46">
        <f>Source!AO117</f>
        <v>35081</v>
      </c>
      <c r="G100" s="47" t="str">
        <f>Source!DG117</f>
        <v>)*0,882</v>
      </c>
      <c r="H100" s="46">
        <f>ROUND(Source!AF117*Source!I117, 2)</f>
        <v>309.41000000000003</v>
      </c>
      <c r="I100" s="47"/>
      <c r="J100" s="47">
        <f>IF(Source!BA117&lt;&gt; 0, Source!BA117, 1)</f>
        <v>2.66</v>
      </c>
      <c r="K100" s="46">
        <f>Source!S117</f>
        <v>823.04</v>
      </c>
      <c r="L100" s="48"/>
      <c r="R100">
        <f>H100</f>
        <v>309.41000000000003</v>
      </c>
    </row>
    <row r="101" spans="1:31" ht="14.25" x14ac:dyDescent="0.2">
      <c r="A101" s="57"/>
      <c r="B101" s="57"/>
      <c r="C101" s="57" t="s">
        <v>387</v>
      </c>
      <c r="D101" s="49" t="s">
        <v>388</v>
      </c>
      <c r="E101" s="50">
        <f>Source!AQ117</f>
        <v>238</v>
      </c>
      <c r="F101" s="51"/>
      <c r="G101" s="52" t="str">
        <f>Source!DI117</f>
        <v/>
      </c>
      <c r="H101" s="51"/>
      <c r="I101" s="52"/>
      <c r="J101" s="52"/>
      <c r="K101" s="51"/>
      <c r="L101" s="53">
        <f>Source!U117</f>
        <v>2.38</v>
      </c>
    </row>
    <row r="102" spans="1:31" ht="15" x14ac:dyDescent="0.25">
      <c r="G102" s="54">
        <f>H100</f>
        <v>309.41000000000003</v>
      </c>
      <c r="H102" s="54"/>
      <c r="J102" s="54">
        <f>K100</f>
        <v>823.04</v>
      </c>
      <c r="K102" s="54"/>
      <c r="L102" s="55">
        <f>Source!U117</f>
        <v>2.38</v>
      </c>
      <c r="O102" s="38">
        <f>G102</f>
        <v>309.41000000000003</v>
      </c>
      <c r="P102" s="38">
        <f>J102</f>
        <v>823.04</v>
      </c>
      <c r="Q102" s="38">
        <f>L102</f>
        <v>2.38</v>
      </c>
      <c r="W102">
        <f>IF(Source!BI117&lt;=1,H100, 0)</f>
        <v>309.41000000000003</v>
      </c>
      <c r="X102">
        <f>IF(Source!BI117=2,H100, 0)</f>
        <v>0</v>
      </c>
      <c r="Y102">
        <f>IF(Source!BI117=3,H100, 0)</f>
        <v>0</v>
      </c>
      <c r="Z102">
        <f>IF(Source!BI117=4,H100, 0)</f>
        <v>0</v>
      </c>
    </row>
    <row r="104" spans="1:31" ht="33" x14ac:dyDescent="0.25">
      <c r="A104" s="44" t="str">
        <f>CONCATENATE("Подраздел: ",IF(Source!G149&lt;&gt;"Новый подраздел", Source!G149, ""))</f>
        <v>Подраздел: 2.3. Клапаны обратные.Техническое обслуживание в объеме планового ТО проводимого в течении кален.года в процессе работы оборудования.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AE104" s="58" t="str">
        <f>CONCATENATE("Подраздел: ",IF(Source!G149&lt;&gt;"Новый подраздел", Source!G149, ""))</f>
        <v>Подраздел: 2.3. Клапаны обратные.Техническое обслуживание в объеме планового ТО проводимого в течении кален.года в процессе работы оборудования.</v>
      </c>
    </row>
    <row r="105" spans="1:31" ht="114" x14ac:dyDescent="0.2">
      <c r="A105" s="56">
        <v>15</v>
      </c>
      <c r="B105" s="56" t="str">
        <f>Source!F153</f>
        <v>03-05010104-01</v>
      </c>
      <c r="C105" s="56" t="str">
        <f>Source!G153</f>
        <v>Техническое обслуживание арматуры высоких и сверхвысоких параметров: клапаны обратные горизон­тальные подъемные, ДУ - 20-65 мм.Очистка. Поднабивка сальниковой набивки. Подтяжка сальника. Проверка движе­ния. Проверка резьбовых соединений. Проверка привода.</v>
      </c>
      <c r="D105" s="45" t="str">
        <f>Source!H153</f>
        <v>100 шт.</v>
      </c>
      <c r="E105" s="33">
        <f>Source!I153</f>
        <v>0.01</v>
      </c>
      <c r="F105" s="46">
        <f>Source!AL153+Source!AM153+Source!AO153</f>
        <v>5601</v>
      </c>
      <c r="G105" s="47"/>
      <c r="H105" s="46"/>
      <c r="I105" s="47" t="str">
        <f>Source!BO153</f>
        <v/>
      </c>
      <c r="J105" s="47"/>
      <c r="K105" s="46"/>
      <c r="L105" s="48"/>
      <c r="S105">
        <f>ROUND((Source!FX153/100)*((ROUND(Source!AF153*Source!I153, 2)+ROUND(Source!AE153*Source!I153, 2))), 2)</f>
        <v>0</v>
      </c>
      <c r="T105">
        <f>Source!X153</f>
        <v>0</v>
      </c>
      <c r="U105">
        <f>ROUND((Source!FY153/100)*((ROUND(Source!AF153*Source!I153, 2)+ROUND(Source!AE153*Source!I153, 2))), 2)</f>
        <v>0</v>
      </c>
      <c r="V105">
        <f>Source!Y153</f>
        <v>0</v>
      </c>
    </row>
    <row r="106" spans="1:31" x14ac:dyDescent="0.2">
      <c r="C106" s="40" t="str">
        <f>"Объем: "&amp;Source!I153&amp;"=1/"&amp;"100"</f>
        <v>Объем: 0,01=1/100</v>
      </c>
    </row>
    <row r="107" spans="1:31" ht="14.25" x14ac:dyDescent="0.2">
      <c r="A107" s="56"/>
      <c r="B107" s="56"/>
      <c r="C107" s="56" t="s">
        <v>386</v>
      </c>
      <c r="D107" s="45"/>
      <c r="E107" s="33"/>
      <c r="F107" s="46">
        <f>Source!AO153</f>
        <v>5601</v>
      </c>
      <c r="G107" s="47" t="str">
        <f>Source!DG153</f>
        <v>)*0,882</v>
      </c>
      <c r="H107" s="46">
        <f>ROUND(Source!AF153*Source!I153, 2)</f>
        <v>49.4</v>
      </c>
      <c r="I107" s="47"/>
      <c r="J107" s="47">
        <f>IF(Source!BA153&lt;&gt; 0, Source!BA153, 1)</f>
        <v>2.66</v>
      </c>
      <c r="K107" s="46">
        <f>Source!S153</f>
        <v>131.41</v>
      </c>
      <c r="L107" s="48"/>
      <c r="R107">
        <f>H107</f>
        <v>49.4</v>
      </c>
    </row>
    <row r="108" spans="1:31" ht="14.25" x14ac:dyDescent="0.2">
      <c r="A108" s="57"/>
      <c r="B108" s="57"/>
      <c r="C108" s="57" t="s">
        <v>387</v>
      </c>
      <c r="D108" s="49" t="s">
        <v>388</v>
      </c>
      <c r="E108" s="50">
        <f>Source!AQ153</f>
        <v>38</v>
      </c>
      <c r="F108" s="51"/>
      <c r="G108" s="52" t="str">
        <f>Source!DI153</f>
        <v/>
      </c>
      <c r="H108" s="51"/>
      <c r="I108" s="52"/>
      <c r="J108" s="52"/>
      <c r="K108" s="51"/>
      <c r="L108" s="53">
        <f>Source!U153</f>
        <v>0.38</v>
      </c>
    </row>
    <row r="109" spans="1:31" ht="15" x14ac:dyDescent="0.25">
      <c r="G109" s="54">
        <f>H107</f>
        <v>49.4</v>
      </c>
      <c r="H109" s="54"/>
      <c r="J109" s="54">
        <f>K107</f>
        <v>131.41</v>
      </c>
      <c r="K109" s="54"/>
      <c r="L109" s="55">
        <f>Source!U153</f>
        <v>0.38</v>
      </c>
      <c r="O109" s="38">
        <f>G109</f>
        <v>49.4</v>
      </c>
      <c r="P109" s="38">
        <f>J109</f>
        <v>131.41</v>
      </c>
      <c r="Q109" s="38">
        <f>L109</f>
        <v>0.38</v>
      </c>
      <c r="W109">
        <f>IF(Source!BI153&lt;=1,H107, 0)</f>
        <v>49.4</v>
      </c>
      <c r="X109">
        <f>IF(Source!BI153=2,H107, 0)</f>
        <v>0</v>
      </c>
      <c r="Y109">
        <f>IF(Source!BI153=3,H107, 0)</f>
        <v>0</v>
      </c>
      <c r="Z109">
        <f>IF(Source!BI153=4,H107, 0)</f>
        <v>0</v>
      </c>
    </row>
    <row r="110" spans="1:31" ht="71.25" x14ac:dyDescent="0.2">
      <c r="A110" s="56">
        <v>16</v>
      </c>
      <c r="B110" s="56" t="str">
        <f>Source!F154</f>
        <v>03-05010105-01</v>
      </c>
      <c r="C110" s="56" t="str">
        <f>Source!G154</f>
        <v>Техническое обслуживание арматуры высоких и сверхвысоких параметров: клапаны обратные горизон­тальные поворотные и подъ­емные для ПВД, ДУ - 100-150 мм.</v>
      </c>
      <c r="D110" s="45" t="str">
        <f>Source!H154</f>
        <v>100 шт.</v>
      </c>
      <c r="E110" s="33">
        <f>Source!I154</f>
        <v>0.01</v>
      </c>
      <c r="F110" s="46">
        <f>Source!AL154+Source!AM154+Source!AO154</f>
        <v>28743</v>
      </c>
      <c r="G110" s="47"/>
      <c r="H110" s="46"/>
      <c r="I110" s="47" t="str">
        <f>Source!BO154</f>
        <v/>
      </c>
      <c r="J110" s="47"/>
      <c r="K110" s="46"/>
      <c r="L110" s="48"/>
      <c r="S110">
        <f>ROUND((Source!FX154/100)*((ROUND(Source!AF154*Source!I154, 2)+ROUND(Source!AE154*Source!I154, 2))), 2)</f>
        <v>0</v>
      </c>
      <c r="T110">
        <f>Source!X154</f>
        <v>0</v>
      </c>
      <c r="U110">
        <f>ROUND((Source!FY154/100)*((ROUND(Source!AF154*Source!I154, 2)+ROUND(Source!AE154*Source!I154, 2))), 2)</f>
        <v>0</v>
      </c>
      <c r="V110">
        <f>Source!Y154</f>
        <v>0</v>
      </c>
    </row>
    <row r="111" spans="1:31" x14ac:dyDescent="0.2">
      <c r="C111" s="40" t="str">
        <f>"Объем: "&amp;Source!I154&amp;"=1/"&amp;"100"</f>
        <v>Объем: 0,01=1/100</v>
      </c>
    </row>
    <row r="112" spans="1:31" ht="14.25" x14ac:dyDescent="0.2">
      <c r="A112" s="56"/>
      <c r="B112" s="56"/>
      <c r="C112" s="56" t="s">
        <v>386</v>
      </c>
      <c r="D112" s="45"/>
      <c r="E112" s="33"/>
      <c r="F112" s="46">
        <f>Source!AO154</f>
        <v>28743</v>
      </c>
      <c r="G112" s="47" t="str">
        <f>Source!DG154</f>
        <v>)*0,882</v>
      </c>
      <c r="H112" s="46">
        <f>ROUND(Source!AF154*Source!I154, 2)</f>
        <v>253.51</v>
      </c>
      <c r="I112" s="47"/>
      <c r="J112" s="47">
        <f>IF(Source!BA154&lt;&gt; 0, Source!BA154, 1)</f>
        <v>2.66</v>
      </c>
      <c r="K112" s="46">
        <f>Source!S154</f>
        <v>674.35</v>
      </c>
      <c r="L112" s="48"/>
      <c r="R112">
        <f>H112</f>
        <v>253.51</v>
      </c>
    </row>
    <row r="113" spans="1:31" ht="14.25" x14ac:dyDescent="0.2">
      <c r="A113" s="57"/>
      <c r="B113" s="57"/>
      <c r="C113" s="57" t="s">
        <v>387</v>
      </c>
      <c r="D113" s="49" t="s">
        <v>388</v>
      </c>
      <c r="E113" s="50">
        <f>Source!AQ154</f>
        <v>195</v>
      </c>
      <c r="F113" s="51"/>
      <c r="G113" s="52" t="str">
        <f>Source!DI154</f>
        <v/>
      </c>
      <c r="H113" s="51"/>
      <c r="I113" s="52"/>
      <c r="J113" s="52"/>
      <c r="K113" s="51"/>
      <c r="L113" s="53">
        <f>Source!U154</f>
        <v>1.95</v>
      </c>
    </row>
    <row r="114" spans="1:31" ht="15" x14ac:dyDescent="0.25">
      <c r="G114" s="54">
        <f>H112</f>
        <v>253.51</v>
      </c>
      <c r="H114" s="54"/>
      <c r="J114" s="54">
        <f>K112</f>
        <v>674.35</v>
      </c>
      <c r="K114" s="54"/>
      <c r="L114" s="55">
        <f>Source!U154</f>
        <v>1.95</v>
      </c>
      <c r="O114" s="38">
        <f>G114</f>
        <v>253.51</v>
      </c>
      <c r="P114" s="38">
        <f>J114</f>
        <v>674.35</v>
      </c>
      <c r="Q114" s="38">
        <f>L114</f>
        <v>1.95</v>
      </c>
      <c r="W114">
        <f>IF(Source!BI154&lt;=1,H112, 0)</f>
        <v>253.51</v>
      </c>
      <c r="X114">
        <f>IF(Source!BI154=2,H112, 0)</f>
        <v>0</v>
      </c>
      <c r="Y114">
        <f>IF(Source!BI154=3,H112, 0)</f>
        <v>0</v>
      </c>
      <c r="Z114">
        <f>IF(Source!BI154=4,H112, 0)</f>
        <v>0</v>
      </c>
    </row>
    <row r="116" spans="1:31" ht="33" x14ac:dyDescent="0.25">
      <c r="A116" s="44" t="str">
        <f>CONCATENATE("Раздел: ",IF(Source!G216&lt;&gt;"Новый раздел", Source!G216, ""))</f>
        <v>Раздел: 3. Грязевики.Техническое обслуживание в объеме планового ТО проводимого в течении кален.года в процессе работы оборудования.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AE116" s="58" t="str">
        <f>CONCATENATE("Раздел: ",IF(Source!G216&lt;&gt;"Новый раздел", Source!G216, ""))</f>
        <v>Раздел: 3. Грязевики.Техническое обслуживание в объеме планового ТО проводимого в течении кален.года в процессе работы оборудования.</v>
      </c>
    </row>
    <row r="117" spans="1:31" ht="142.5" x14ac:dyDescent="0.2">
      <c r="A117" s="56">
        <v>17</v>
      </c>
      <c r="B117" s="56" t="str">
        <f>Source!F220</f>
        <v>12-17020101-01</v>
      </c>
      <c r="C117" s="56" t="str">
        <f>Source!G220</f>
        <v>Ремонт фильтра технической воды с фильтрующей сеткой без замены сегментов. Диаметр фильтра, мм: до 600 (Применительно к ТО грязевика абонетского вертикального).снятие крышки, выемка сетки из корпуса. Очистка, промывка, дефектация. Устранение дефектов, замена прокладок с их изготовлением. Сборка. Проверка на плотность.</v>
      </c>
      <c r="D117" s="45" t="str">
        <f>Source!H220</f>
        <v>1 шт.</v>
      </c>
      <c r="E117" s="33">
        <f>Source!I220</f>
        <v>1</v>
      </c>
      <c r="F117" s="46">
        <f>Source!AL220+Source!AM220+Source!AO220</f>
        <v>768</v>
      </c>
      <c r="G117" s="47"/>
      <c r="H117" s="46"/>
      <c r="I117" s="47" t="str">
        <f>Source!BO220</f>
        <v/>
      </c>
      <c r="J117" s="47"/>
      <c r="K117" s="46"/>
      <c r="L117" s="48"/>
      <c r="S117">
        <f>ROUND((Source!FX220/100)*((ROUND(Source!AF220*Source!I220, 2)+ROUND(Source!AE220*Source!I220, 2))), 2)</f>
        <v>0</v>
      </c>
      <c r="T117">
        <f>Source!X220</f>
        <v>0</v>
      </c>
      <c r="U117">
        <f>ROUND((Source!FY220/100)*((ROUND(Source!AF220*Source!I220, 2)+ROUND(Source!AE220*Source!I220, 2))), 2)</f>
        <v>0</v>
      </c>
      <c r="V117">
        <f>Source!Y220</f>
        <v>0</v>
      </c>
    </row>
    <row r="118" spans="1:31" ht="14.25" x14ac:dyDescent="0.2">
      <c r="A118" s="56"/>
      <c r="B118" s="56"/>
      <c r="C118" s="56" t="s">
        <v>386</v>
      </c>
      <c r="D118" s="45"/>
      <c r="E118" s="33"/>
      <c r="F118" s="46">
        <f>Source!AO220</f>
        <v>768</v>
      </c>
      <c r="G118" s="47" t="str">
        <f>Source!DG220</f>
        <v>)*0,882</v>
      </c>
      <c r="H118" s="46">
        <f>ROUND(Source!AF220*Source!I220, 2)</f>
        <v>677.38</v>
      </c>
      <c r="I118" s="47"/>
      <c r="J118" s="47">
        <f>IF(Source!BA220&lt;&gt; 0, Source!BA220, 1)</f>
        <v>2.66</v>
      </c>
      <c r="K118" s="46">
        <f>Source!S220</f>
        <v>1801.82</v>
      </c>
      <c r="L118" s="48"/>
      <c r="R118">
        <f>H118</f>
        <v>677.38</v>
      </c>
    </row>
    <row r="119" spans="1:31" ht="14.25" x14ac:dyDescent="0.2">
      <c r="A119" s="57"/>
      <c r="B119" s="57"/>
      <c r="C119" s="57" t="s">
        <v>387</v>
      </c>
      <c r="D119" s="49" t="s">
        <v>388</v>
      </c>
      <c r="E119" s="50">
        <f>Source!AQ220</f>
        <v>5.5</v>
      </c>
      <c r="F119" s="51"/>
      <c r="G119" s="52" t="str">
        <f>Source!DI220</f>
        <v/>
      </c>
      <c r="H119" s="51"/>
      <c r="I119" s="52"/>
      <c r="J119" s="52"/>
      <c r="K119" s="51"/>
      <c r="L119" s="53">
        <f>Source!U220</f>
        <v>5.5</v>
      </c>
    </row>
    <row r="120" spans="1:31" ht="15" x14ac:dyDescent="0.25">
      <c r="G120" s="54">
        <f>H118</f>
        <v>677.38</v>
      </c>
      <c r="H120" s="54"/>
      <c r="J120" s="54">
        <f>K118</f>
        <v>1801.82</v>
      </c>
      <c r="K120" s="54"/>
      <c r="L120" s="55">
        <f>Source!U220</f>
        <v>5.5</v>
      </c>
      <c r="O120" s="38">
        <f>G120</f>
        <v>677.38</v>
      </c>
      <c r="P120" s="38">
        <f>J120</f>
        <v>1801.82</v>
      </c>
      <c r="Q120" s="38">
        <f>L120</f>
        <v>5.5</v>
      </c>
      <c r="W120">
        <f>IF(Source!BI220&lt;=1,H118, 0)</f>
        <v>677.38</v>
      </c>
      <c r="X120">
        <f>IF(Source!BI220=2,H118, 0)</f>
        <v>0</v>
      </c>
      <c r="Y120">
        <f>IF(Source!BI220=3,H118, 0)</f>
        <v>0</v>
      </c>
      <c r="Z120">
        <f>IF(Source!BI220=4,H118, 0)</f>
        <v>0</v>
      </c>
    </row>
    <row r="122" spans="1:31" ht="33" x14ac:dyDescent="0.25">
      <c r="A122" s="44" t="str">
        <f>CONCATENATE("Раздел: ",IF(Source!G252&lt;&gt;"Новый раздел", Source!G252, ""))</f>
        <v>Раздел: 4.Фильтры. Техническое обслуживание в объеме планового ТО проводимого в течении кален.года в процессе работы оборудования.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AE122" s="58" t="str">
        <f>CONCATENATE("Раздел: ",IF(Source!G252&lt;&gt;"Новый раздел", Source!G252, ""))</f>
        <v>Раздел: 4.Фильтры. Техническое обслуживание в объеме планового ТО проводимого в течении кален.года в процессе работы оборудования.</v>
      </c>
    </row>
    <row r="123" spans="1:31" ht="57" x14ac:dyDescent="0.2">
      <c r="A123" s="56">
        <v>18</v>
      </c>
      <c r="B123" s="56" t="str">
        <f>Source!F256</f>
        <v>12-07010101-01</v>
      </c>
      <c r="C123" s="56" t="str">
        <f>Source!G256</f>
        <v>Ремонт ловушек без замены сетки. Диаметр условного прохода трубопровода, мм: до 150 (Применительно к ТО фильтра)</v>
      </c>
      <c r="D123" s="45" t="str">
        <f>Source!H256</f>
        <v>1 шт.</v>
      </c>
      <c r="E123" s="33">
        <f>Source!I256</f>
        <v>1</v>
      </c>
      <c r="F123" s="46">
        <f>Source!AL256+Source!AM256+Source!AO256</f>
        <v>115</v>
      </c>
      <c r="G123" s="47"/>
      <c r="H123" s="46"/>
      <c r="I123" s="47" t="str">
        <f>Source!BO256</f>
        <v/>
      </c>
      <c r="J123" s="47"/>
      <c r="K123" s="46"/>
      <c r="L123" s="48"/>
      <c r="S123">
        <f>ROUND((Source!FX256/100)*((ROUND(Source!AF256*Source!I256, 2)+ROUND(Source!AE256*Source!I256, 2))), 2)</f>
        <v>0</v>
      </c>
      <c r="T123">
        <f>Source!X256</f>
        <v>0</v>
      </c>
      <c r="U123">
        <f>ROUND((Source!FY256/100)*((ROUND(Source!AF256*Source!I256, 2)+ROUND(Source!AE256*Source!I256, 2))), 2)</f>
        <v>0</v>
      </c>
      <c r="V123">
        <f>Source!Y256</f>
        <v>0</v>
      </c>
    </row>
    <row r="124" spans="1:31" ht="14.25" x14ac:dyDescent="0.2">
      <c r="A124" s="56"/>
      <c r="B124" s="56"/>
      <c r="C124" s="56" t="s">
        <v>386</v>
      </c>
      <c r="D124" s="45"/>
      <c r="E124" s="33"/>
      <c r="F124" s="46">
        <f>Source!AO256</f>
        <v>115</v>
      </c>
      <c r="G124" s="47" t="str">
        <f>Source!DG256</f>
        <v>)*0,882</v>
      </c>
      <c r="H124" s="46">
        <f>ROUND(Source!AF256*Source!I256, 2)</f>
        <v>101.43</v>
      </c>
      <c r="I124" s="47"/>
      <c r="J124" s="47">
        <f>IF(Source!BA256&lt;&gt; 0, Source!BA256, 1)</f>
        <v>2.66</v>
      </c>
      <c r="K124" s="46">
        <f>Source!S256</f>
        <v>269.8</v>
      </c>
      <c r="L124" s="48"/>
      <c r="R124">
        <f>H124</f>
        <v>101.43</v>
      </c>
    </row>
    <row r="125" spans="1:31" ht="14.25" x14ac:dyDescent="0.2">
      <c r="A125" s="57"/>
      <c r="B125" s="57"/>
      <c r="C125" s="57" t="s">
        <v>387</v>
      </c>
      <c r="D125" s="49" t="s">
        <v>388</v>
      </c>
      <c r="E125" s="50">
        <f>Source!AQ256</f>
        <v>0.8</v>
      </c>
      <c r="F125" s="51"/>
      <c r="G125" s="52" t="str">
        <f>Source!DI256</f>
        <v/>
      </c>
      <c r="H125" s="51"/>
      <c r="I125" s="52"/>
      <c r="J125" s="52"/>
      <c r="K125" s="51"/>
      <c r="L125" s="53">
        <f>Source!U256</f>
        <v>0.8</v>
      </c>
    </row>
    <row r="126" spans="1:31" ht="15" x14ac:dyDescent="0.25">
      <c r="G126" s="54">
        <f>H124</f>
        <v>101.43</v>
      </c>
      <c r="H126" s="54"/>
      <c r="J126" s="54">
        <f>K124</f>
        <v>269.8</v>
      </c>
      <c r="K126" s="54"/>
      <c r="L126" s="55">
        <f>Source!U256</f>
        <v>0.8</v>
      </c>
      <c r="O126" s="38">
        <f>G126</f>
        <v>101.43</v>
      </c>
      <c r="P126" s="38">
        <f>J126</f>
        <v>269.8</v>
      </c>
      <c r="Q126" s="38">
        <f>L126</f>
        <v>0.8</v>
      </c>
      <c r="W126">
        <f>IF(Source!BI256&lt;=1,H124, 0)</f>
        <v>101.43</v>
      </c>
      <c r="X126">
        <f>IF(Source!BI256=2,H124, 0)</f>
        <v>0</v>
      </c>
      <c r="Y126">
        <f>IF(Source!BI256=3,H124, 0)</f>
        <v>0</v>
      </c>
      <c r="Z126">
        <f>IF(Source!BI256=4,H124, 0)</f>
        <v>0</v>
      </c>
    </row>
    <row r="127" spans="1:31" ht="42.75" x14ac:dyDescent="0.2">
      <c r="A127" s="56">
        <v>19</v>
      </c>
      <c r="B127" s="56" t="str">
        <f>Source!F257</f>
        <v>12-07010102-01</v>
      </c>
      <c r="C127" s="56" t="str">
        <f>Source!G257</f>
        <v>Ремонт ловушек без замены сетки. Диаметр условного прохода трубопровода, мм: свыше 150 до 200</v>
      </c>
      <c r="D127" s="45" t="str">
        <f>Source!H257</f>
        <v>1 шт.</v>
      </c>
      <c r="E127" s="33">
        <f>Source!I257</f>
        <v>1</v>
      </c>
      <c r="F127" s="46">
        <f>Source!AL257+Source!AM257+Source!AO257</f>
        <v>130</v>
      </c>
      <c r="G127" s="47"/>
      <c r="H127" s="46"/>
      <c r="I127" s="47" t="str">
        <f>Source!BO257</f>
        <v/>
      </c>
      <c r="J127" s="47"/>
      <c r="K127" s="46"/>
      <c r="L127" s="48"/>
      <c r="S127">
        <f>ROUND((Source!FX257/100)*((ROUND(Source!AF257*Source!I257, 2)+ROUND(Source!AE257*Source!I257, 2))), 2)</f>
        <v>0</v>
      </c>
      <c r="T127">
        <f>Source!X257</f>
        <v>0</v>
      </c>
      <c r="U127">
        <f>ROUND((Source!FY257/100)*((ROUND(Source!AF257*Source!I257, 2)+ROUND(Source!AE257*Source!I257, 2))), 2)</f>
        <v>0</v>
      </c>
      <c r="V127">
        <f>Source!Y257</f>
        <v>0</v>
      </c>
    </row>
    <row r="128" spans="1:31" ht="14.25" x14ac:dyDescent="0.2">
      <c r="A128" s="56"/>
      <c r="B128" s="56"/>
      <c r="C128" s="56" t="s">
        <v>386</v>
      </c>
      <c r="D128" s="45"/>
      <c r="E128" s="33"/>
      <c r="F128" s="46">
        <f>Source!AO257</f>
        <v>130</v>
      </c>
      <c r="G128" s="47" t="str">
        <f>Source!DG257</f>
        <v>)*0,882</v>
      </c>
      <c r="H128" s="46">
        <f>ROUND(Source!AF257*Source!I257, 2)</f>
        <v>114.66</v>
      </c>
      <c r="I128" s="47"/>
      <c r="J128" s="47">
        <f>IF(Source!BA257&lt;&gt; 0, Source!BA257, 1)</f>
        <v>2.66</v>
      </c>
      <c r="K128" s="46">
        <f>Source!S257</f>
        <v>305</v>
      </c>
      <c r="L128" s="48"/>
      <c r="R128">
        <f>H128</f>
        <v>114.66</v>
      </c>
    </row>
    <row r="129" spans="1:31" ht="14.25" x14ac:dyDescent="0.2">
      <c r="A129" s="57"/>
      <c r="B129" s="57"/>
      <c r="C129" s="57" t="s">
        <v>387</v>
      </c>
      <c r="D129" s="49" t="s">
        <v>388</v>
      </c>
      <c r="E129" s="50">
        <f>Source!AQ257</f>
        <v>0.9</v>
      </c>
      <c r="F129" s="51"/>
      <c r="G129" s="52" t="str">
        <f>Source!DI257</f>
        <v/>
      </c>
      <c r="H129" s="51"/>
      <c r="I129" s="52"/>
      <c r="J129" s="52"/>
      <c r="K129" s="51"/>
      <c r="L129" s="53">
        <f>Source!U257</f>
        <v>0.9</v>
      </c>
    </row>
    <row r="130" spans="1:31" ht="15" x14ac:dyDescent="0.25">
      <c r="G130" s="54">
        <f>H128</f>
        <v>114.66</v>
      </c>
      <c r="H130" s="54"/>
      <c r="J130" s="54">
        <f>K128</f>
        <v>305</v>
      </c>
      <c r="K130" s="54"/>
      <c r="L130" s="55">
        <f>Source!U257</f>
        <v>0.9</v>
      </c>
      <c r="O130" s="38">
        <f>G130</f>
        <v>114.66</v>
      </c>
      <c r="P130" s="38">
        <f>J130</f>
        <v>305</v>
      </c>
      <c r="Q130" s="38">
        <f>L130</f>
        <v>0.9</v>
      </c>
      <c r="W130">
        <f>IF(Source!BI257&lt;=1,H128, 0)</f>
        <v>114.66</v>
      </c>
      <c r="X130">
        <f>IF(Source!BI257=2,H128, 0)</f>
        <v>0</v>
      </c>
      <c r="Y130">
        <f>IF(Source!BI257=3,H128, 0)</f>
        <v>0</v>
      </c>
      <c r="Z130">
        <f>IF(Source!BI257=4,H128, 0)</f>
        <v>0</v>
      </c>
    </row>
    <row r="132" spans="1:31" ht="33" x14ac:dyDescent="0.25">
      <c r="A132" s="44" t="str">
        <f>CONCATENATE("Раздел: ",IF(Source!G289&lt;&gt;"Новый раздел", Source!G289, ""))</f>
        <v>Раздел: 5. Манометры.Техническое обслуживание в объеме планового ТО проводимого в течении кален.года в процессе работы оборудования.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AE132" s="58" t="str">
        <f>CONCATENATE("Раздел: ",IF(Source!G289&lt;&gt;"Новый раздел", Source!G289, ""))</f>
        <v>Раздел: 5. Манометры.Техническое обслуживание в объеме планового ТО проводимого в течении кален.года в процессе работы оборудования.</v>
      </c>
    </row>
    <row r="133" spans="1:31" ht="42.75" x14ac:dyDescent="0.2">
      <c r="A133" s="56">
        <v>20</v>
      </c>
      <c r="B133" s="56" t="str">
        <f>Source!F293</f>
        <v>08-01020113-01</v>
      </c>
      <c r="C133" s="56" t="str">
        <f>Source!G293</f>
        <v>ТО манометра, мановакуумметра, вакуумметра с контактными устройствами, всех типов</v>
      </c>
      <c r="D133" s="45" t="str">
        <f>Source!H293</f>
        <v>1 шт.</v>
      </c>
      <c r="E133" s="33">
        <f>Source!I293</f>
        <v>1</v>
      </c>
      <c r="F133" s="46">
        <f>Source!AL293+Source!AM293+Source!AO293</f>
        <v>95</v>
      </c>
      <c r="G133" s="47"/>
      <c r="H133" s="46"/>
      <c r="I133" s="47" t="str">
        <f>Source!BO293</f>
        <v/>
      </c>
      <c r="J133" s="47"/>
      <c r="K133" s="46"/>
      <c r="L133" s="48"/>
      <c r="S133">
        <f>ROUND((Source!FX293/100)*((ROUND(Source!AF293*Source!I293, 2)+ROUND(Source!AE293*Source!I293, 2))), 2)</f>
        <v>0</v>
      </c>
      <c r="T133">
        <f>Source!X293</f>
        <v>0</v>
      </c>
      <c r="U133">
        <f>ROUND((Source!FY293/100)*((ROUND(Source!AF293*Source!I293, 2)+ROUND(Source!AE293*Source!I293, 2))), 2)</f>
        <v>0</v>
      </c>
      <c r="V133">
        <f>Source!Y293</f>
        <v>0</v>
      </c>
    </row>
    <row r="134" spans="1:31" ht="14.25" x14ac:dyDescent="0.2">
      <c r="A134" s="56"/>
      <c r="B134" s="56"/>
      <c r="C134" s="56" t="s">
        <v>386</v>
      </c>
      <c r="D134" s="45"/>
      <c r="E134" s="33"/>
      <c r="F134" s="46">
        <f>Source!AO293</f>
        <v>95</v>
      </c>
      <c r="G134" s="47" t="str">
        <f>Source!DG293</f>
        <v>)*0,882</v>
      </c>
      <c r="H134" s="46">
        <f>ROUND(Source!AF293*Source!I293, 2)</f>
        <v>83.79</v>
      </c>
      <c r="I134" s="47"/>
      <c r="J134" s="47">
        <f>IF(Source!BA293&lt;&gt; 0, Source!BA293, 1)</f>
        <v>2.66</v>
      </c>
      <c r="K134" s="46">
        <f>Source!S293</f>
        <v>222.88</v>
      </c>
      <c r="L134" s="48"/>
      <c r="R134">
        <f>H134</f>
        <v>83.79</v>
      </c>
    </row>
    <row r="135" spans="1:31" ht="14.25" x14ac:dyDescent="0.2">
      <c r="A135" s="57"/>
      <c r="B135" s="57"/>
      <c r="C135" s="57" t="s">
        <v>387</v>
      </c>
      <c r="D135" s="49" t="s">
        <v>388</v>
      </c>
      <c r="E135" s="50">
        <f>Source!AQ293</f>
        <v>0.7</v>
      </c>
      <c r="F135" s="51"/>
      <c r="G135" s="52" t="str">
        <f>Source!DI293</f>
        <v/>
      </c>
      <c r="H135" s="51"/>
      <c r="I135" s="52"/>
      <c r="J135" s="52"/>
      <c r="K135" s="51"/>
      <c r="L135" s="53">
        <f>Source!U293</f>
        <v>0.7</v>
      </c>
    </row>
    <row r="136" spans="1:31" ht="15" x14ac:dyDescent="0.25">
      <c r="G136" s="54">
        <f>H134</f>
        <v>83.79</v>
      </c>
      <c r="H136" s="54"/>
      <c r="J136" s="54">
        <f>K134</f>
        <v>222.88</v>
      </c>
      <c r="K136" s="54"/>
      <c r="L136" s="55">
        <f>Source!U293</f>
        <v>0.7</v>
      </c>
      <c r="O136" s="38">
        <f>G136</f>
        <v>83.79</v>
      </c>
      <c r="P136" s="38">
        <f>J136</f>
        <v>222.88</v>
      </c>
      <c r="Q136" s="38">
        <f>L136</f>
        <v>0.7</v>
      </c>
      <c r="W136">
        <f>IF(Source!BI293&lt;=1,H134, 0)</f>
        <v>83.79</v>
      </c>
      <c r="X136">
        <f>IF(Source!BI293=2,H134, 0)</f>
        <v>0</v>
      </c>
      <c r="Y136">
        <f>IF(Source!BI293=3,H134, 0)</f>
        <v>0</v>
      </c>
      <c r="Z136">
        <f>IF(Source!BI293=4,H134, 0)</f>
        <v>0</v>
      </c>
    </row>
    <row r="138" spans="1:31" ht="33" x14ac:dyDescent="0.25">
      <c r="A138" s="44" t="str">
        <f>CONCATENATE("Раздел: ",IF(Source!G325&lt;&gt;"Новый раздел", Source!G325, ""))</f>
        <v>Раздел: 6.Термометры.Техническое обслуживание в объеме планового ТО проводимого в течении кален.года в процессе работы оборудования.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AE138" s="58" t="str">
        <f>CONCATENATE("Раздел: ",IF(Source!G325&lt;&gt;"Новый раздел", Source!G325, ""))</f>
        <v>Раздел: 6.Термометры.Техническое обслуживание в объеме планового ТО проводимого в течении кален.года в процессе работы оборудования.</v>
      </c>
    </row>
    <row r="139" spans="1:31" ht="42.75" x14ac:dyDescent="0.2">
      <c r="A139" s="56">
        <v>21</v>
      </c>
      <c r="B139" s="56" t="str">
        <f>Source!F329</f>
        <v>08-01010124-01</v>
      </c>
      <c r="C139" s="56" t="str">
        <f>Source!G329</f>
        <v>ТО термометра универсального электрического, тип ТУЭ-48</v>
      </c>
      <c r="D139" s="45" t="str">
        <f>Source!H329</f>
        <v>1 шт.</v>
      </c>
      <c r="E139" s="33">
        <f>Source!I329</f>
        <v>1</v>
      </c>
      <c r="F139" s="46">
        <f>Source!AL329+Source!AM329+Source!AO329</f>
        <v>46</v>
      </c>
      <c r="G139" s="47"/>
      <c r="H139" s="46"/>
      <c r="I139" s="47" t="str">
        <f>Source!BO329</f>
        <v/>
      </c>
      <c r="J139" s="47"/>
      <c r="K139" s="46"/>
      <c r="L139" s="48"/>
      <c r="S139">
        <f>ROUND((Source!FX329/100)*((ROUND(Source!AF329*Source!I329, 2)+ROUND(Source!AE329*Source!I329, 2))), 2)</f>
        <v>0</v>
      </c>
      <c r="T139">
        <f>Source!X329</f>
        <v>0</v>
      </c>
      <c r="U139">
        <f>ROUND((Source!FY329/100)*((ROUND(Source!AF329*Source!I329, 2)+ROUND(Source!AE329*Source!I329, 2))), 2)</f>
        <v>0</v>
      </c>
      <c r="V139">
        <f>Source!Y329</f>
        <v>0</v>
      </c>
    </row>
    <row r="140" spans="1:31" ht="14.25" x14ac:dyDescent="0.2">
      <c r="A140" s="56"/>
      <c r="B140" s="56"/>
      <c r="C140" s="56" t="s">
        <v>386</v>
      </c>
      <c r="D140" s="45"/>
      <c r="E140" s="33"/>
      <c r="F140" s="46">
        <f>Source!AO329</f>
        <v>46</v>
      </c>
      <c r="G140" s="47" t="str">
        <f>Source!DG329</f>
        <v>)*0,882</v>
      </c>
      <c r="H140" s="46">
        <f>ROUND(Source!AF329*Source!I329, 2)</f>
        <v>40.57</v>
      </c>
      <c r="I140" s="47"/>
      <c r="J140" s="47">
        <f>IF(Source!BA329&lt;&gt; 0, Source!BA329, 1)</f>
        <v>2.66</v>
      </c>
      <c r="K140" s="46">
        <f>Source!S329</f>
        <v>107.92</v>
      </c>
      <c r="L140" s="48"/>
      <c r="R140">
        <f>H140</f>
        <v>40.57</v>
      </c>
    </row>
    <row r="141" spans="1:31" ht="14.25" x14ac:dyDescent="0.2">
      <c r="A141" s="57"/>
      <c r="B141" s="57"/>
      <c r="C141" s="57" t="s">
        <v>387</v>
      </c>
      <c r="D141" s="49" t="s">
        <v>388</v>
      </c>
      <c r="E141" s="50">
        <f>Source!AQ329</f>
        <v>0.32</v>
      </c>
      <c r="F141" s="51"/>
      <c r="G141" s="52" t="str">
        <f>Source!DI329</f>
        <v/>
      </c>
      <c r="H141" s="51"/>
      <c r="I141" s="52"/>
      <c r="J141" s="52"/>
      <c r="K141" s="51"/>
      <c r="L141" s="53">
        <f>Source!U329</f>
        <v>0.32</v>
      </c>
    </row>
    <row r="142" spans="1:31" ht="15" x14ac:dyDescent="0.25">
      <c r="G142" s="54">
        <f>H140</f>
        <v>40.57</v>
      </c>
      <c r="H142" s="54"/>
      <c r="J142" s="54">
        <f>K140</f>
        <v>107.92</v>
      </c>
      <c r="K142" s="54"/>
      <c r="L142" s="55">
        <f>Source!U329</f>
        <v>0.32</v>
      </c>
      <c r="O142" s="38">
        <f>G142</f>
        <v>40.57</v>
      </c>
      <c r="P142" s="38">
        <f>J142</f>
        <v>107.92</v>
      </c>
      <c r="Q142" s="38">
        <f>L142</f>
        <v>0.32</v>
      </c>
      <c r="W142">
        <f>IF(Source!BI329&lt;=1,H140, 0)</f>
        <v>40.57</v>
      </c>
      <c r="X142">
        <f>IF(Source!BI329=2,H140, 0)</f>
        <v>0</v>
      </c>
      <c r="Y142">
        <f>IF(Source!BI329=3,H140, 0)</f>
        <v>0</v>
      </c>
      <c r="Z142">
        <f>IF(Source!BI329=4,H140, 0)</f>
        <v>0</v>
      </c>
    </row>
    <row r="144" spans="1:31" ht="16.5" x14ac:dyDescent="0.25">
      <c r="A144" s="44" t="str">
        <f>CONCATENATE("Раздел: ",IF(Source!G361&lt;&gt;"Новый раздел", Source!G361, ""))</f>
        <v>Раздел: 7.Счетчики холодной воды.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</row>
    <row r="145" spans="1:31" ht="42.75" x14ac:dyDescent="0.2">
      <c r="A145" s="56">
        <v>22</v>
      </c>
      <c r="B145" s="56" t="str">
        <f>Source!F365</f>
        <v>08-16010101-01</v>
      </c>
      <c r="C145" s="56" t="str">
        <f>Source!G365</f>
        <v>Разовое техническое обслуживание точки учета ( применительно к ТО счетчика холодной воды)</v>
      </c>
      <c r="D145" s="45" t="str">
        <f>Source!H365</f>
        <v>1 точка учета</v>
      </c>
      <c r="E145" s="33">
        <f>Source!I365</f>
        <v>1</v>
      </c>
      <c r="F145" s="46">
        <f>Source!AL365+Source!AM365+Source!AO365</f>
        <v>175</v>
      </c>
      <c r="G145" s="47"/>
      <c r="H145" s="46"/>
      <c r="I145" s="47" t="str">
        <f>Source!BO365</f>
        <v/>
      </c>
      <c r="J145" s="47"/>
      <c r="K145" s="46"/>
      <c r="L145" s="48"/>
      <c r="S145">
        <f>ROUND((Source!FX365/100)*((ROUND(Source!AF365*Source!I365, 2)+ROUND(Source!AE365*Source!I365, 2))), 2)</f>
        <v>0</v>
      </c>
      <c r="T145">
        <f>Source!X365</f>
        <v>0</v>
      </c>
      <c r="U145">
        <f>ROUND((Source!FY365/100)*((ROUND(Source!AF365*Source!I365, 2)+ROUND(Source!AE365*Source!I365, 2))), 2)</f>
        <v>0</v>
      </c>
      <c r="V145">
        <f>Source!Y365</f>
        <v>0</v>
      </c>
    </row>
    <row r="146" spans="1:31" ht="14.25" x14ac:dyDescent="0.2">
      <c r="A146" s="56"/>
      <c r="B146" s="56"/>
      <c r="C146" s="56" t="s">
        <v>386</v>
      </c>
      <c r="D146" s="45"/>
      <c r="E146" s="33"/>
      <c r="F146" s="46">
        <f>Source!AO365</f>
        <v>175</v>
      </c>
      <c r="G146" s="47" t="str">
        <f>Source!DG365</f>
        <v>)*0,882</v>
      </c>
      <c r="H146" s="46">
        <f>ROUND(Source!AF365*Source!I365, 2)</f>
        <v>154.35</v>
      </c>
      <c r="I146" s="47"/>
      <c r="J146" s="47">
        <f>IF(Source!BA365&lt;&gt; 0, Source!BA365, 1)</f>
        <v>2.66</v>
      </c>
      <c r="K146" s="46">
        <f>Source!S365</f>
        <v>410.57</v>
      </c>
      <c r="L146" s="48"/>
      <c r="R146">
        <f>H146</f>
        <v>154.35</v>
      </c>
    </row>
    <row r="147" spans="1:31" ht="14.25" x14ac:dyDescent="0.2">
      <c r="A147" s="57"/>
      <c r="B147" s="57"/>
      <c r="C147" s="57" t="s">
        <v>387</v>
      </c>
      <c r="D147" s="49" t="s">
        <v>388</v>
      </c>
      <c r="E147" s="50">
        <f>Source!AQ365</f>
        <v>1</v>
      </c>
      <c r="F147" s="51"/>
      <c r="G147" s="52" t="str">
        <f>Source!DI365</f>
        <v/>
      </c>
      <c r="H147" s="51"/>
      <c r="I147" s="52"/>
      <c r="J147" s="52"/>
      <c r="K147" s="51"/>
      <c r="L147" s="53">
        <f>Source!U365</f>
        <v>1</v>
      </c>
    </row>
    <row r="148" spans="1:31" ht="15" x14ac:dyDescent="0.25">
      <c r="G148" s="54">
        <f>H146</f>
        <v>154.35</v>
      </c>
      <c r="H148" s="54"/>
      <c r="J148" s="54">
        <f>K146</f>
        <v>410.57</v>
      </c>
      <c r="K148" s="54"/>
      <c r="L148" s="55">
        <f>Source!U365</f>
        <v>1</v>
      </c>
      <c r="O148" s="38">
        <f>G148</f>
        <v>154.35</v>
      </c>
      <c r="P148" s="38">
        <f>J148</f>
        <v>410.57</v>
      </c>
      <c r="Q148" s="38">
        <f>L148</f>
        <v>1</v>
      </c>
      <c r="W148">
        <f>IF(Source!BI365&lt;=1,H146, 0)</f>
        <v>154.35</v>
      </c>
      <c r="X148">
        <f>IF(Source!BI365=2,H146, 0)</f>
        <v>0</v>
      </c>
      <c r="Y148">
        <f>IF(Source!BI365=3,H146, 0)</f>
        <v>0</v>
      </c>
      <c r="Z148">
        <f>IF(Source!BI365=4,H146, 0)</f>
        <v>0</v>
      </c>
    </row>
    <row r="150" spans="1:31" ht="16.5" x14ac:dyDescent="0.25">
      <c r="A150" s="44" t="str">
        <f>CONCATENATE("Раздел: ",IF(Source!G397&lt;&gt;"Новый раздел", Source!G397, ""))</f>
        <v>Раздел: 8. Счетчики горячей воды.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</row>
    <row r="151" spans="1:31" ht="42.75" x14ac:dyDescent="0.2">
      <c r="A151" s="56">
        <v>23</v>
      </c>
      <c r="B151" s="56" t="str">
        <f>Source!F401</f>
        <v>08-16010101-01</v>
      </c>
      <c r="C151" s="56" t="str">
        <f>Source!G401</f>
        <v>Разовое техническое обслуживание точки учета ( применительно к ТО счетчика горячей воды)</v>
      </c>
      <c r="D151" s="45" t="str">
        <f>Source!H401</f>
        <v>1 точка учета</v>
      </c>
      <c r="E151" s="33">
        <f>Source!I401</f>
        <v>1</v>
      </c>
      <c r="F151" s="46">
        <f>Source!AL401+Source!AM401+Source!AO401</f>
        <v>175</v>
      </c>
      <c r="G151" s="47"/>
      <c r="H151" s="46"/>
      <c r="I151" s="47" t="str">
        <f>Source!BO401</f>
        <v/>
      </c>
      <c r="J151" s="47"/>
      <c r="K151" s="46"/>
      <c r="L151" s="48"/>
      <c r="S151">
        <f>ROUND((Source!FX401/100)*((ROUND(Source!AF401*Source!I401, 2)+ROUND(Source!AE401*Source!I401, 2))), 2)</f>
        <v>0</v>
      </c>
      <c r="T151">
        <f>Source!X401</f>
        <v>0</v>
      </c>
      <c r="U151">
        <f>ROUND((Source!FY401/100)*((ROUND(Source!AF401*Source!I401, 2)+ROUND(Source!AE401*Source!I401, 2))), 2)</f>
        <v>0</v>
      </c>
      <c r="V151">
        <f>Source!Y401</f>
        <v>0</v>
      </c>
    </row>
    <row r="152" spans="1:31" ht="14.25" x14ac:dyDescent="0.2">
      <c r="A152" s="56"/>
      <c r="B152" s="56"/>
      <c r="C152" s="56" t="s">
        <v>386</v>
      </c>
      <c r="D152" s="45"/>
      <c r="E152" s="33"/>
      <c r="F152" s="46">
        <f>Source!AO401</f>
        <v>175</v>
      </c>
      <c r="G152" s="47" t="str">
        <f>Source!DG401</f>
        <v>)*0,882</v>
      </c>
      <c r="H152" s="46">
        <f>ROUND(Source!AF401*Source!I401, 2)</f>
        <v>154.35</v>
      </c>
      <c r="I152" s="47"/>
      <c r="J152" s="47">
        <f>IF(Source!BA401&lt;&gt; 0, Source!BA401, 1)</f>
        <v>2.66</v>
      </c>
      <c r="K152" s="46">
        <f>Source!S401</f>
        <v>410.57</v>
      </c>
      <c r="L152" s="48"/>
      <c r="R152">
        <f>H152</f>
        <v>154.35</v>
      </c>
    </row>
    <row r="153" spans="1:31" ht="14.25" x14ac:dyDescent="0.2">
      <c r="A153" s="57"/>
      <c r="B153" s="57"/>
      <c r="C153" s="57" t="s">
        <v>387</v>
      </c>
      <c r="D153" s="49" t="s">
        <v>388</v>
      </c>
      <c r="E153" s="50">
        <f>Source!AQ401</f>
        <v>1</v>
      </c>
      <c r="F153" s="51"/>
      <c r="G153" s="52" t="str">
        <f>Source!DI401</f>
        <v/>
      </c>
      <c r="H153" s="51"/>
      <c r="I153" s="52"/>
      <c r="J153" s="52"/>
      <c r="K153" s="51"/>
      <c r="L153" s="53">
        <f>Source!U401</f>
        <v>1</v>
      </c>
    </row>
    <row r="154" spans="1:31" ht="15" x14ac:dyDescent="0.25">
      <c r="G154" s="54">
        <f>H152</f>
        <v>154.35</v>
      </c>
      <c r="H154" s="54"/>
      <c r="J154" s="54">
        <f>K152</f>
        <v>410.57</v>
      </c>
      <c r="K154" s="54"/>
      <c r="L154" s="55">
        <f>Source!U401</f>
        <v>1</v>
      </c>
      <c r="O154" s="38">
        <f>G154</f>
        <v>154.35</v>
      </c>
      <c r="P154" s="38">
        <f>J154</f>
        <v>410.57</v>
      </c>
      <c r="Q154" s="38">
        <f>L154</f>
        <v>1</v>
      </c>
      <c r="W154">
        <f>IF(Source!BI401&lt;=1,H152, 0)</f>
        <v>154.35</v>
      </c>
      <c r="X154">
        <f>IF(Source!BI401=2,H152, 0)</f>
        <v>0</v>
      </c>
      <c r="Y154">
        <f>IF(Source!BI401=3,H152, 0)</f>
        <v>0</v>
      </c>
      <c r="Z154">
        <f>IF(Source!BI401=4,H152, 0)</f>
        <v>0</v>
      </c>
    </row>
    <row r="156" spans="1:31" ht="33" x14ac:dyDescent="0.25">
      <c r="A156" s="44" t="str">
        <f>CONCATENATE("Раздел: ",IF(Source!G433&lt;&gt;"Новый раздел", Source!G433, ""))</f>
        <v>Раздел: 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AE156" s="58" t="str">
        <f>CONCATENATE("Раздел: ",IF(Source!G433&lt;&gt;"Новый раздел", Source!G433, ""))</f>
        <v>Раздел: 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v>
      </c>
    </row>
    <row r="157" spans="1:31" ht="71.25" x14ac:dyDescent="0.2">
      <c r="A157" s="56">
        <v>24</v>
      </c>
      <c r="B157" s="56" t="str">
        <f>Source!F437</f>
        <v>08-01010140-01</v>
      </c>
      <c r="C157" s="56" t="str">
        <f>Source!G437</f>
        <v>Приборы для измерения температуры. Теплосчетчик микропроцессорный 2-х и 3-х канальный, типа КМ-5, УСД, Микро-Т, ТВМ, SА-94, ЭКОМ-3000, Эксперт-МТ, ЭСКО-Т;     ТО</v>
      </c>
      <c r="D157" s="45" t="str">
        <f>Source!H437</f>
        <v>1 шт.</v>
      </c>
      <c r="E157" s="33">
        <f>Source!I437</f>
        <v>1</v>
      </c>
      <c r="F157" s="46">
        <f>Source!AL437+Source!AM437+Source!AO437</f>
        <v>4603</v>
      </c>
      <c r="G157" s="47"/>
      <c r="H157" s="46"/>
      <c r="I157" s="47" t="str">
        <f>Source!BO437</f>
        <v/>
      </c>
      <c r="J157" s="47"/>
      <c r="K157" s="46"/>
      <c r="L157" s="48"/>
      <c r="S157">
        <f>ROUND((Source!FX437/100)*((ROUND(Source!AF437*Source!I437, 2)+ROUND(Source!AE437*Source!I437, 2))), 2)</f>
        <v>0</v>
      </c>
      <c r="T157">
        <f>Source!X437</f>
        <v>0</v>
      </c>
      <c r="U157">
        <f>ROUND((Source!FY437/100)*((ROUND(Source!AF437*Source!I437, 2)+ROUND(Source!AE437*Source!I437, 2))), 2)</f>
        <v>0</v>
      </c>
      <c r="V157">
        <f>Source!Y437</f>
        <v>0</v>
      </c>
    </row>
    <row r="158" spans="1:31" ht="14.25" x14ac:dyDescent="0.2">
      <c r="A158" s="56"/>
      <c r="B158" s="56"/>
      <c r="C158" s="56" t="s">
        <v>386</v>
      </c>
      <c r="D158" s="45"/>
      <c r="E158" s="33"/>
      <c r="F158" s="46">
        <f>Source!AO437</f>
        <v>4603</v>
      </c>
      <c r="G158" s="47" t="str">
        <f>Source!DG437</f>
        <v>)*0,882</v>
      </c>
      <c r="H158" s="46">
        <f>ROUND(Source!AF437*Source!I437, 2)</f>
        <v>4059.85</v>
      </c>
      <c r="I158" s="47"/>
      <c r="J158" s="47">
        <f>IF(Source!BA437&lt;&gt; 0, Source!BA437, 1)</f>
        <v>2.66</v>
      </c>
      <c r="K158" s="46">
        <f>Source!S437</f>
        <v>10799.19</v>
      </c>
      <c r="L158" s="48"/>
      <c r="R158">
        <f>H158</f>
        <v>4059.85</v>
      </c>
    </row>
    <row r="159" spans="1:31" ht="14.25" x14ac:dyDescent="0.2">
      <c r="A159" s="57"/>
      <c r="B159" s="57"/>
      <c r="C159" s="57" t="s">
        <v>387</v>
      </c>
      <c r="D159" s="49" t="s">
        <v>388</v>
      </c>
      <c r="E159" s="50">
        <f>Source!AQ437</f>
        <v>22.7</v>
      </c>
      <c r="F159" s="51"/>
      <c r="G159" s="52" t="str">
        <f>Source!DI437</f>
        <v/>
      </c>
      <c r="H159" s="51"/>
      <c r="I159" s="52"/>
      <c r="J159" s="52"/>
      <c r="K159" s="51"/>
      <c r="L159" s="53">
        <f>Source!U437</f>
        <v>22.7</v>
      </c>
    </row>
    <row r="160" spans="1:31" ht="15" x14ac:dyDescent="0.25">
      <c r="G160" s="54">
        <f>H158</f>
        <v>4059.85</v>
      </c>
      <c r="H160" s="54"/>
      <c r="J160" s="54">
        <f>K158</f>
        <v>10799.19</v>
      </c>
      <c r="K160" s="54"/>
      <c r="L160" s="55">
        <f>Source!U437</f>
        <v>22.7</v>
      </c>
      <c r="O160" s="38">
        <f>G160</f>
        <v>4059.85</v>
      </c>
      <c r="P160" s="38">
        <f>J160</f>
        <v>10799.19</v>
      </c>
      <c r="Q160" s="38">
        <f>L160</f>
        <v>22.7</v>
      </c>
      <c r="W160">
        <f>IF(Source!BI437&lt;=1,H158, 0)</f>
        <v>4059.85</v>
      </c>
      <c r="X160">
        <f>IF(Source!BI437=2,H158, 0)</f>
        <v>0</v>
      </c>
      <c r="Y160">
        <f>IF(Source!BI437=3,H158, 0)</f>
        <v>0</v>
      </c>
      <c r="Z160">
        <f>IF(Source!BI437=4,H158, 0)</f>
        <v>0</v>
      </c>
    </row>
    <row r="162" spans="1:31" ht="33" x14ac:dyDescent="0.25">
      <c r="A162" s="44" t="str">
        <f>CONCATENATE("Раздел: ",IF(Source!G469&lt;&gt;"Новый раздел", Source!G469, ""))</f>
        <v>Раздел: 10. Мембранные/расширительные баки. Техническое обслуживание в объеме планового ТО проводимого в течении кален.года в процессе работы оборудования.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AE162" s="58" t="str">
        <f>CONCATENATE("Раздел: ",IF(Source!G469&lt;&gt;"Новый раздел", Source!G469, ""))</f>
        <v>Раздел: 10. Мембранные/расширительные баки. Техническое обслуживание в объеме планового ТО проводимого в течении кален.года в процессе работы оборудования.</v>
      </c>
    </row>
    <row r="163" spans="1:31" ht="71.25" x14ac:dyDescent="0.2">
      <c r="A163" s="56">
        <v>25</v>
      </c>
      <c r="B163" s="56" t="str">
        <f>Source!F473</f>
        <v>12-02010101-01</v>
      </c>
      <c r="C163" s="56" t="str">
        <f>Source!G473</f>
        <v>Ремонт баков (резервуаров) емкостью, м3: до 2 (применительк к ТО мембранных/расширительных баков в объеме планового ТО проводимого в течении кален.года ).</v>
      </c>
      <c r="D163" s="45" t="str">
        <f>Source!H473</f>
        <v>1 шт.</v>
      </c>
      <c r="E163" s="33">
        <f>Source!I473</f>
        <v>1</v>
      </c>
      <c r="F163" s="46">
        <f>Source!AL473+Source!AM473+Source!AO473</f>
        <v>422</v>
      </c>
      <c r="G163" s="47"/>
      <c r="H163" s="46"/>
      <c r="I163" s="47" t="str">
        <f>Source!BO473</f>
        <v/>
      </c>
      <c r="J163" s="47"/>
      <c r="K163" s="46"/>
      <c r="L163" s="48"/>
      <c r="S163">
        <f>ROUND((Source!FX473/100)*((ROUND(Source!AF473*Source!I473, 2)+ROUND(Source!AE473*Source!I473, 2))), 2)</f>
        <v>0</v>
      </c>
      <c r="T163">
        <f>Source!X473</f>
        <v>0</v>
      </c>
      <c r="U163">
        <f>ROUND((Source!FY473/100)*((ROUND(Source!AF473*Source!I473, 2)+ROUND(Source!AE473*Source!I473, 2))), 2)</f>
        <v>0</v>
      </c>
      <c r="V163">
        <f>Source!Y473</f>
        <v>0</v>
      </c>
    </row>
    <row r="164" spans="1:31" ht="14.25" x14ac:dyDescent="0.2">
      <c r="A164" s="56"/>
      <c r="B164" s="56"/>
      <c r="C164" s="56" t="s">
        <v>386</v>
      </c>
      <c r="D164" s="45"/>
      <c r="E164" s="33"/>
      <c r="F164" s="46">
        <f>Source!AO473</f>
        <v>422</v>
      </c>
      <c r="G164" s="47" t="str">
        <f>Source!DG473</f>
        <v>)*0,882</v>
      </c>
      <c r="H164" s="46">
        <f>ROUND(Source!AF473*Source!I473, 2)</f>
        <v>372.2</v>
      </c>
      <c r="I164" s="47"/>
      <c r="J164" s="47">
        <f>IF(Source!BA473&lt;&gt; 0, Source!BA473, 1)</f>
        <v>2.66</v>
      </c>
      <c r="K164" s="46">
        <f>Source!S473</f>
        <v>990.06</v>
      </c>
      <c r="L164" s="48"/>
      <c r="R164">
        <f>H164</f>
        <v>372.2</v>
      </c>
    </row>
    <row r="165" spans="1:31" ht="14.25" x14ac:dyDescent="0.2">
      <c r="A165" s="57"/>
      <c r="B165" s="57"/>
      <c r="C165" s="57" t="s">
        <v>387</v>
      </c>
      <c r="D165" s="49" t="s">
        <v>388</v>
      </c>
      <c r="E165" s="50">
        <f>Source!AQ473</f>
        <v>2.8</v>
      </c>
      <c r="F165" s="51"/>
      <c r="G165" s="52" t="str">
        <f>Source!DI473</f>
        <v/>
      </c>
      <c r="H165" s="51"/>
      <c r="I165" s="52"/>
      <c r="J165" s="52"/>
      <c r="K165" s="51"/>
      <c r="L165" s="53">
        <f>Source!U473</f>
        <v>2.8</v>
      </c>
    </row>
    <row r="166" spans="1:31" ht="15" x14ac:dyDescent="0.25">
      <c r="G166" s="54">
        <f>H164</f>
        <v>372.2</v>
      </c>
      <c r="H166" s="54"/>
      <c r="J166" s="54">
        <f>K164</f>
        <v>990.06</v>
      </c>
      <c r="K166" s="54"/>
      <c r="L166" s="55">
        <f>Source!U473</f>
        <v>2.8</v>
      </c>
      <c r="O166" s="38">
        <f>G166</f>
        <v>372.2</v>
      </c>
      <c r="P166" s="38">
        <f>J166</f>
        <v>990.06</v>
      </c>
      <c r="Q166" s="38">
        <f>L166</f>
        <v>2.8</v>
      </c>
      <c r="W166">
        <f>IF(Source!BI473&lt;=1,H164, 0)</f>
        <v>372.2</v>
      </c>
      <c r="X166">
        <f>IF(Source!BI473=2,H164, 0)</f>
        <v>0</v>
      </c>
      <c r="Y166">
        <f>IF(Source!BI473=3,H164, 0)</f>
        <v>0</v>
      </c>
      <c r="Z166">
        <f>IF(Source!BI473=4,H164, 0)</f>
        <v>0</v>
      </c>
    </row>
    <row r="168" spans="1:31" ht="33" x14ac:dyDescent="0.25">
      <c r="A168" s="44" t="str">
        <f>CONCATENATE("Раздел: ",IF(Source!G505&lt;&gt;"Новый раздел", Source!G505, ""))</f>
        <v>Раздел: 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AE168" s="58" t="str">
        <f>CONCATENATE("Раздел: ",IF(Source!G505&lt;&gt;"Новый раздел", Source!G505, ""))</f>
        <v>Раздел: 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v>
      </c>
    </row>
    <row r="169" spans="1:31" ht="42.75" x14ac:dyDescent="0.2">
      <c r="A169" s="56">
        <v>26</v>
      </c>
      <c r="B169" s="56" t="str">
        <f>Source!F509</f>
        <v>08-01050105-01</v>
      </c>
      <c r="C169" s="56" t="str">
        <f>Source!G509</f>
        <v>ТО блока включения регулятора</v>
      </c>
      <c r="D169" s="45" t="str">
        <f>Source!H509</f>
        <v>1 шт.</v>
      </c>
      <c r="E169" s="33">
        <f>Source!I509</f>
        <v>1</v>
      </c>
      <c r="F169" s="46">
        <f>Source!AL509+Source!AM509+Source!AO509</f>
        <v>140</v>
      </c>
      <c r="G169" s="47"/>
      <c r="H169" s="46"/>
      <c r="I169" s="47" t="str">
        <f>Source!BO509</f>
        <v/>
      </c>
      <c r="J169" s="47"/>
      <c r="K169" s="46"/>
      <c r="L169" s="48"/>
      <c r="S169">
        <f>ROUND((Source!FX509/100)*((ROUND(Source!AF509*Source!I509, 2)+ROUND(Source!AE509*Source!I509, 2))), 2)</f>
        <v>0</v>
      </c>
      <c r="T169">
        <f>Source!X509</f>
        <v>0</v>
      </c>
      <c r="U169">
        <f>ROUND((Source!FY509/100)*((ROUND(Source!AF509*Source!I509, 2)+ROUND(Source!AE509*Source!I509, 2))), 2)</f>
        <v>0</v>
      </c>
      <c r="V169">
        <f>Source!Y509</f>
        <v>0</v>
      </c>
    </row>
    <row r="170" spans="1:31" ht="14.25" x14ac:dyDescent="0.2">
      <c r="A170" s="56"/>
      <c r="B170" s="56"/>
      <c r="C170" s="56" t="s">
        <v>386</v>
      </c>
      <c r="D170" s="45"/>
      <c r="E170" s="33"/>
      <c r="F170" s="46">
        <f>Source!AO509</f>
        <v>140</v>
      </c>
      <c r="G170" s="47" t="str">
        <f>Source!DG509</f>
        <v>*0,882</v>
      </c>
      <c r="H170" s="46">
        <f>ROUND(Source!AF509*Source!I509, 2)</f>
        <v>123.48</v>
      </c>
      <c r="I170" s="47"/>
      <c r="J170" s="47">
        <f>IF(Source!BA509&lt;&gt; 0, Source!BA509, 1)</f>
        <v>2.66</v>
      </c>
      <c r="K170" s="46">
        <f>Source!S509</f>
        <v>328.46</v>
      </c>
      <c r="L170" s="48"/>
      <c r="R170">
        <f>H170</f>
        <v>123.48</v>
      </c>
    </row>
    <row r="171" spans="1:31" ht="14.25" x14ac:dyDescent="0.2">
      <c r="A171" s="57"/>
      <c r="B171" s="57"/>
      <c r="C171" s="57" t="s">
        <v>387</v>
      </c>
      <c r="D171" s="49" t="s">
        <v>388</v>
      </c>
      <c r="E171" s="50">
        <f>Source!AQ509</f>
        <v>0.76</v>
      </c>
      <c r="F171" s="51"/>
      <c r="G171" s="52" t="str">
        <f>Source!DI509</f>
        <v/>
      </c>
      <c r="H171" s="51"/>
      <c r="I171" s="52"/>
      <c r="J171" s="52"/>
      <c r="K171" s="51"/>
      <c r="L171" s="53">
        <f>Source!U509</f>
        <v>0.76</v>
      </c>
    </row>
    <row r="172" spans="1:31" ht="15" x14ac:dyDescent="0.25">
      <c r="G172" s="54">
        <f>H170</f>
        <v>123.48</v>
      </c>
      <c r="H172" s="54"/>
      <c r="J172" s="54">
        <f>K170</f>
        <v>328.46</v>
      </c>
      <c r="K172" s="54"/>
      <c r="L172" s="55">
        <f>Source!U509</f>
        <v>0.76</v>
      </c>
      <c r="O172" s="38">
        <f>G172</f>
        <v>123.48</v>
      </c>
      <c r="P172" s="38">
        <f>J172</f>
        <v>328.46</v>
      </c>
      <c r="Q172" s="38">
        <f>L172</f>
        <v>0.76</v>
      </c>
      <c r="W172">
        <f>IF(Source!BI509&lt;=1,H170, 0)</f>
        <v>123.48</v>
      </c>
      <c r="X172">
        <f>IF(Source!BI509=2,H170, 0)</f>
        <v>0</v>
      </c>
      <c r="Y172">
        <f>IF(Source!BI509=3,H170, 0)</f>
        <v>0</v>
      </c>
      <c r="Z172">
        <f>IF(Source!BI509=4,H170, 0)</f>
        <v>0</v>
      </c>
    </row>
    <row r="174" spans="1:31" ht="33" x14ac:dyDescent="0.25">
      <c r="A174" s="44" t="str">
        <f>CONCATENATE("Раздел: ",IF(Source!G541&lt;&gt;"Новый раздел", Source!G541, ""))</f>
        <v>Раздел: 12.Сигнальные лампы.Техническое обслуживание в объеме планового ТО проводимого в течении кален.года в процессе работы оборудования.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AE174" s="58" t="str">
        <f>CONCATENATE("Раздел: ",IF(Source!G541&lt;&gt;"Новый раздел", Source!G541, ""))</f>
        <v>Раздел: 12.Сигнальные лампы.Техническое обслуживание в объеме планового ТО проводимого в течении кален.года в процессе работы оборудования.</v>
      </c>
    </row>
    <row r="175" spans="1:31" ht="42.75" x14ac:dyDescent="0.2">
      <c r="A175" s="56">
        <v>27</v>
      </c>
      <c r="B175" s="56" t="str">
        <f>Source!F545</f>
        <v>08-01050112-01</v>
      </c>
      <c r="C175" s="56" t="str">
        <f>Source!G545</f>
        <v>ТО блока индикации (применительно к ТО сигнальной арматуры)</v>
      </c>
      <c r="D175" s="45" t="str">
        <f>Source!H545</f>
        <v>1 шт.</v>
      </c>
      <c r="E175" s="33">
        <f>Source!I545</f>
        <v>1</v>
      </c>
      <c r="F175" s="46">
        <f>Source!AL545+Source!AM545+Source!AO545</f>
        <v>48</v>
      </c>
      <c r="G175" s="47"/>
      <c r="H175" s="46"/>
      <c r="I175" s="47" t="str">
        <f>Source!BO545</f>
        <v/>
      </c>
      <c r="J175" s="47"/>
      <c r="K175" s="46"/>
      <c r="L175" s="48"/>
      <c r="S175">
        <f>ROUND((Source!FX545/100)*((ROUND(Source!AF545*Source!I545, 2)+ROUND(Source!AE545*Source!I545, 2))), 2)</f>
        <v>0</v>
      </c>
      <c r="T175">
        <f>Source!X545</f>
        <v>0</v>
      </c>
      <c r="U175">
        <f>ROUND((Source!FY545/100)*((ROUND(Source!AF545*Source!I545, 2)+ROUND(Source!AE545*Source!I545, 2))), 2)</f>
        <v>0</v>
      </c>
      <c r="V175">
        <f>Source!Y545</f>
        <v>0</v>
      </c>
    </row>
    <row r="176" spans="1:31" ht="14.25" x14ac:dyDescent="0.2">
      <c r="A176" s="56"/>
      <c r="B176" s="56"/>
      <c r="C176" s="56" t="s">
        <v>386</v>
      </c>
      <c r="D176" s="45"/>
      <c r="E176" s="33"/>
      <c r="F176" s="46">
        <f>Source!AO545</f>
        <v>48</v>
      </c>
      <c r="G176" s="47" t="str">
        <f>Source!DG545</f>
        <v>)*0,882</v>
      </c>
      <c r="H176" s="46">
        <f>ROUND(Source!AF545*Source!I545, 2)</f>
        <v>42.34</v>
      </c>
      <c r="I176" s="47"/>
      <c r="J176" s="47">
        <f>IF(Source!BA545&lt;&gt; 0, Source!BA545, 1)</f>
        <v>2.66</v>
      </c>
      <c r="K176" s="46">
        <f>Source!S545</f>
        <v>112.61</v>
      </c>
      <c r="L176" s="48"/>
      <c r="R176">
        <f>H176</f>
        <v>42.34</v>
      </c>
    </row>
    <row r="177" spans="1:31" ht="14.25" x14ac:dyDescent="0.2">
      <c r="A177" s="57"/>
      <c r="B177" s="57"/>
      <c r="C177" s="57" t="s">
        <v>387</v>
      </c>
      <c r="D177" s="49" t="s">
        <v>388</v>
      </c>
      <c r="E177" s="50">
        <f>Source!AQ545</f>
        <v>0.27</v>
      </c>
      <c r="F177" s="51"/>
      <c r="G177" s="52" t="str">
        <f>Source!DI545</f>
        <v/>
      </c>
      <c r="H177" s="51"/>
      <c r="I177" s="52"/>
      <c r="J177" s="52"/>
      <c r="K177" s="51"/>
      <c r="L177" s="53">
        <f>Source!U545</f>
        <v>0.27</v>
      </c>
    </row>
    <row r="178" spans="1:31" ht="15" x14ac:dyDescent="0.25">
      <c r="G178" s="54">
        <f>H176</f>
        <v>42.34</v>
      </c>
      <c r="H178" s="54"/>
      <c r="J178" s="54">
        <f>K176</f>
        <v>112.61</v>
      </c>
      <c r="K178" s="54"/>
      <c r="L178" s="55">
        <f>Source!U545</f>
        <v>0.27</v>
      </c>
      <c r="O178" s="38">
        <f>G178</f>
        <v>42.34</v>
      </c>
      <c r="P178" s="38">
        <f>J178</f>
        <v>112.61</v>
      </c>
      <c r="Q178" s="38">
        <f>L178</f>
        <v>0.27</v>
      </c>
      <c r="W178">
        <f>IF(Source!BI545&lt;=1,H176, 0)</f>
        <v>42.34</v>
      </c>
      <c r="X178">
        <f>IF(Source!BI545=2,H176, 0)</f>
        <v>0</v>
      </c>
      <c r="Y178">
        <f>IF(Source!BI545=3,H176, 0)</f>
        <v>0</v>
      </c>
      <c r="Z178">
        <f>IF(Source!BI545=4,H176, 0)</f>
        <v>0</v>
      </c>
    </row>
    <row r="180" spans="1:31" ht="33" x14ac:dyDescent="0.25">
      <c r="A180" s="44" t="str">
        <f>CONCATENATE("Раздел: ",IF(Source!G577&lt;&gt;"Новый раздел", Source!G577, ""))</f>
        <v>Раздел: 13. Электрические котлы.Техническое обслуживание в объеме планового ТО проводимого в течении кален.года в процессе работы оборудования.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AE180" s="58" t="str">
        <f>CONCATENATE("Раздел: ",IF(Source!G577&lt;&gt;"Новый раздел", Source!G577, ""))</f>
        <v>Раздел: 13. Электрические котлы.Техническое обслуживание в объеме планового ТО проводимого в течении кален.года в процессе работы оборудования.</v>
      </c>
    </row>
    <row r="181" spans="1:31" ht="42.75" x14ac:dyDescent="0.2">
      <c r="A181" s="56">
        <v>28</v>
      </c>
      <c r="B181" s="56" t="str">
        <f>Source!F581</f>
        <v>08-01070101-01</v>
      </c>
      <c r="C181" s="56" t="str">
        <f>Source!G581</f>
        <v>ТО автомата защиты котла, тип АЗК-4 (прим. к ТО автомата защиты электрического котла)</v>
      </c>
      <c r="D181" s="45" t="str">
        <f>Source!H581</f>
        <v>1 шт.</v>
      </c>
      <c r="E181" s="33">
        <f>Source!I581</f>
        <v>1</v>
      </c>
      <c r="F181" s="46">
        <f>Source!AL581+Source!AM581+Source!AO581</f>
        <v>1401</v>
      </c>
      <c r="G181" s="47"/>
      <c r="H181" s="46"/>
      <c r="I181" s="47" t="str">
        <f>Source!BO581</f>
        <v/>
      </c>
      <c r="J181" s="47"/>
      <c r="K181" s="46"/>
      <c r="L181" s="48"/>
      <c r="S181">
        <f>ROUND((Source!FX581/100)*((ROUND(Source!AF581*Source!I581, 2)+ROUND(Source!AE581*Source!I581, 2))), 2)</f>
        <v>0</v>
      </c>
      <c r="T181">
        <f>Source!X581</f>
        <v>0</v>
      </c>
      <c r="U181">
        <f>ROUND((Source!FY581/100)*((ROUND(Source!AF581*Source!I581, 2)+ROUND(Source!AE581*Source!I581, 2))), 2)</f>
        <v>0</v>
      </c>
      <c r="V181">
        <f>Source!Y581</f>
        <v>0</v>
      </c>
    </row>
    <row r="182" spans="1:31" ht="14.25" x14ac:dyDescent="0.2">
      <c r="A182" s="56"/>
      <c r="B182" s="56"/>
      <c r="C182" s="56" t="s">
        <v>386</v>
      </c>
      <c r="D182" s="45"/>
      <c r="E182" s="33"/>
      <c r="F182" s="46">
        <f>Source!AO581</f>
        <v>1401</v>
      </c>
      <c r="G182" s="47" t="str">
        <f>Source!DG581</f>
        <v>)*0,882</v>
      </c>
      <c r="H182" s="46">
        <f>ROUND(Source!AF581*Source!I581, 2)</f>
        <v>1235.68</v>
      </c>
      <c r="I182" s="47"/>
      <c r="J182" s="47">
        <f>IF(Source!BA581&lt;&gt; 0, Source!BA581, 1)</f>
        <v>2.66</v>
      </c>
      <c r="K182" s="46">
        <f>Source!S581</f>
        <v>3286.91</v>
      </c>
      <c r="L182" s="48"/>
      <c r="R182">
        <f>H182</f>
        <v>1235.68</v>
      </c>
    </row>
    <row r="183" spans="1:31" ht="14.25" x14ac:dyDescent="0.2">
      <c r="A183" s="57"/>
      <c r="B183" s="57"/>
      <c r="C183" s="57" t="s">
        <v>387</v>
      </c>
      <c r="D183" s="49" t="s">
        <v>388</v>
      </c>
      <c r="E183" s="50">
        <f>Source!AQ581</f>
        <v>9.1999999999999993</v>
      </c>
      <c r="F183" s="51"/>
      <c r="G183" s="52" t="str">
        <f>Source!DI581</f>
        <v/>
      </c>
      <c r="H183" s="51"/>
      <c r="I183" s="52"/>
      <c r="J183" s="52"/>
      <c r="K183" s="51"/>
      <c r="L183" s="53">
        <f>Source!U581</f>
        <v>9.1999999999999993</v>
      </c>
    </row>
    <row r="184" spans="1:31" ht="15" x14ac:dyDescent="0.25">
      <c r="G184" s="54">
        <f>H182</f>
        <v>1235.68</v>
      </c>
      <c r="H184" s="54"/>
      <c r="J184" s="54">
        <f>K182</f>
        <v>3286.91</v>
      </c>
      <c r="K184" s="54"/>
      <c r="L184" s="55">
        <f>Source!U581</f>
        <v>9.1999999999999993</v>
      </c>
      <c r="O184" s="38">
        <f>G184</f>
        <v>1235.68</v>
      </c>
      <c r="P184" s="38">
        <f>J184</f>
        <v>3286.91</v>
      </c>
      <c r="Q184" s="38">
        <f>L184</f>
        <v>9.1999999999999993</v>
      </c>
      <c r="W184">
        <f>IF(Source!BI581&lt;=1,H182, 0)</f>
        <v>1235.68</v>
      </c>
      <c r="X184">
        <f>IF(Source!BI581=2,H182, 0)</f>
        <v>0</v>
      </c>
      <c r="Y184">
        <f>IF(Source!BI581=3,H182, 0)</f>
        <v>0</v>
      </c>
      <c r="Z184">
        <f>IF(Source!BI581=4,H182, 0)</f>
        <v>0</v>
      </c>
    </row>
    <row r="186" spans="1:31" ht="33" x14ac:dyDescent="0.25">
      <c r="A186" s="44" t="str">
        <f>CONCATENATE("Раздел: ",IF(Source!G613&lt;&gt;"Новый раздел", Source!G613, ""))</f>
        <v>Раздел: 14.Теплообменники.Техническое обслуживание в объеме планового ТО проводимого в течении кален.года в процессе работы оборудования.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AE186" s="58" t="str">
        <f>CONCATENATE("Раздел: ",IF(Source!G613&lt;&gt;"Новый раздел", Source!G613, ""))</f>
        <v>Раздел: 14.Теплообменники.Техническое обслуживание в объеме планового ТО проводимого в течении кален.года в процессе работы оборудования.</v>
      </c>
    </row>
    <row r="187" spans="1:31" ht="57" x14ac:dyDescent="0.2">
      <c r="A187" s="56">
        <v>29</v>
      </c>
      <c r="B187" s="56" t="str">
        <f>Source!F617</f>
        <v>12-15050112-01</v>
      </c>
      <c r="C187" s="56" t="str">
        <f>Source!G617</f>
        <v>ТО пластинчатых теплообменников, тип M6-MFD «Альфа-Лаваль Поток», площадь теплообмена 2,5 м2, количество пластин 20 шт</v>
      </c>
      <c r="D187" s="45" t="str">
        <f>Source!H617</f>
        <v>1 шт.</v>
      </c>
      <c r="E187" s="33">
        <f>Source!I617</f>
        <v>1</v>
      </c>
      <c r="F187" s="46">
        <f>Source!AL617+Source!AM617+Source!AO617</f>
        <v>480</v>
      </c>
      <c r="G187" s="47"/>
      <c r="H187" s="46"/>
      <c r="I187" s="47" t="str">
        <f>Source!BO617</f>
        <v/>
      </c>
      <c r="J187" s="47"/>
      <c r="K187" s="46"/>
      <c r="L187" s="48"/>
      <c r="S187">
        <f>ROUND((Source!FX617/100)*((ROUND(Source!AF617*Source!I617, 2)+ROUND(Source!AE617*Source!I617, 2))), 2)</f>
        <v>0</v>
      </c>
      <c r="T187">
        <f>Source!X617</f>
        <v>0</v>
      </c>
      <c r="U187">
        <f>ROUND((Source!FY617/100)*((ROUND(Source!AF617*Source!I617, 2)+ROUND(Source!AE617*Source!I617, 2))), 2)</f>
        <v>0</v>
      </c>
      <c r="V187">
        <f>Source!Y617</f>
        <v>0</v>
      </c>
    </row>
    <row r="188" spans="1:31" ht="14.25" x14ac:dyDescent="0.2">
      <c r="A188" s="56"/>
      <c r="B188" s="56"/>
      <c r="C188" s="56" t="s">
        <v>386</v>
      </c>
      <c r="D188" s="45"/>
      <c r="E188" s="33"/>
      <c r="F188" s="46">
        <f>Source!AO617</f>
        <v>480</v>
      </c>
      <c r="G188" s="47" t="str">
        <f>Source!DG617</f>
        <v>)*0,882</v>
      </c>
      <c r="H188" s="46">
        <f>ROUND(Source!AF617*Source!I617, 2)</f>
        <v>423.36</v>
      </c>
      <c r="I188" s="47"/>
      <c r="J188" s="47">
        <f>IF(Source!BA617&lt;&gt; 0, Source!BA617, 1)</f>
        <v>2.66</v>
      </c>
      <c r="K188" s="46">
        <f>Source!S617</f>
        <v>1126.1400000000001</v>
      </c>
      <c r="L188" s="48"/>
      <c r="R188">
        <f>H188</f>
        <v>423.36</v>
      </c>
    </row>
    <row r="189" spans="1:31" ht="14.25" x14ac:dyDescent="0.2">
      <c r="A189" s="57"/>
      <c r="B189" s="57"/>
      <c r="C189" s="57" t="s">
        <v>387</v>
      </c>
      <c r="D189" s="49" t="s">
        <v>388</v>
      </c>
      <c r="E189" s="50">
        <f>Source!AQ617</f>
        <v>3</v>
      </c>
      <c r="F189" s="51"/>
      <c r="G189" s="52" t="str">
        <f>Source!DI617</f>
        <v/>
      </c>
      <c r="H189" s="51"/>
      <c r="I189" s="52"/>
      <c r="J189" s="52"/>
      <c r="K189" s="51"/>
      <c r="L189" s="53">
        <f>Source!U617</f>
        <v>3</v>
      </c>
    </row>
    <row r="190" spans="1:31" ht="15" x14ac:dyDescent="0.25">
      <c r="G190" s="54">
        <f>H188</f>
        <v>423.36</v>
      </c>
      <c r="H190" s="54"/>
      <c r="J190" s="54">
        <f>K188</f>
        <v>1126.1400000000001</v>
      </c>
      <c r="K190" s="54"/>
      <c r="L190" s="55">
        <f>Source!U617</f>
        <v>3</v>
      </c>
      <c r="O190" s="38">
        <f>G190</f>
        <v>423.36</v>
      </c>
      <c r="P190" s="38">
        <f>J190</f>
        <v>1126.1400000000001</v>
      </c>
      <c r="Q190" s="38">
        <f>L190</f>
        <v>3</v>
      </c>
      <c r="W190">
        <f>IF(Source!BI617&lt;=1,H188, 0)</f>
        <v>423.36</v>
      </c>
      <c r="X190">
        <f>IF(Source!BI617=2,H188, 0)</f>
        <v>0</v>
      </c>
      <c r="Y190">
        <f>IF(Source!BI617=3,H188, 0)</f>
        <v>0</v>
      </c>
      <c r="Z190">
        <f>IF(Source!BI617=4,H188, 0)</f>
        <v>0</v>
      </c>
    </row>
    <row r="191" spans="1:31" ht="57" x14ac:dyDescent="0.2">
      <c r="A191" s="56">
        <v>30</v>
      </c>
      <c r="B191" s="56" t="str">
        <f>Source!F618</f>
        <v>12-15050113-01</v>
      </c>
      <c r="C191" s="56" t="str">
        <f>Source!G618</f>
        <v>ТО пластинчатых теплообменников, тип M6-FG «Альфа-Лаваль Поток», площадь теплообмена 17,4 м2, количество пластин 118 шт</v>
      </c>
      <c r="D191" s="45" t="str">
        <f>Source!H618</f>
        <v>1 шт.</v>
      </c>
      <c r="E191" s="33">
        <f>Source!I618</f>
        <v>1</v>
      </c>
      <c r="F191" s="46">
        <f>Source!AL618+Source!AM618+Source!AO618</f>
        <v>1279</v>
      </c>
      <c r="G191" s="47"/>
      <c r="H191" s="46"/>
      <c r="I191" s="47" t="str">
        <f>Source!BO618</f>
        <v/>
      </c>
      <c r="J191" s="47"/>
      <c r="K191" s="46"/>
      <c r="L191" s="48"/>
      <c r="S191">
        <f>ROUND((Source!FX618/100)*((ROUND(Source!AF618*Source!I618, 2)+ROUND(Source!AE618*Source!I618, 2))), 2)</f>
        <v>0</v>
      </c>
      <c r="T191">
        <f>Source!X618</f>
        <v>0</v>
      </c>
      <c r="U191">
        <f>ROUND((Source!FY618/100)*((ROUND(Source!AF618*Source!I618, 2)+ROUND(Source!AE618*Source!I618, 2))), 2)</f>
        <v>0</v>
      </c>
      <c r="V191">
        <f>Source!Y618</f>
        <v>0</v>
      </c>
    </row>
    <row r="192" spans="1:31" ht="14.25" x14ac:dyDescent="0.2">
      <c r="A192" s="56"/>
      <c r="B192" s="56"/>
      <c r="C192" s="56" t="s">
        <v>386</v>
      </c>
      <c r="D192" s="45"/>
      <c r="E192" s="33"/>
      <c r="F192" s="46">
        <f>Source!AO618</f>
        <v>1279</v>
      </c>
      <c r="G192" s="47" t="str">
        <f>Source!DG618</f>
        <v>)*0,882</v>
      </c>
      <c r="H192" s="46">
        <f>ROUND(Source!AF618*Source!I618, 2)</f>
        <v>1128.08</v>
      </c>
      <c r="I192" s="47"/>
      <c r="J192" s="47">
        <f>IF(Source!BA618&lt;&gt; 0, Source!BA618, 1)</f>
        <v>2.66</v>
      </c>
      <c r="K192" s="46">
        <f>Source!S618</f>
        <v>3000.69</v>
      </c>
      <c r="L192" s="48"/>
      <c r="R192">
        <f>H192</f>
        <v>1128.08</v>
      </c>
    </row>
    <row r="193" spans="1:26" ht="14.25" x14ac:dyDescent="0.2">
      <c r="A193" s="57"/>
      <c r="B193" s="57"/>
      <c r="C193" s="57" t="s">
        <v>387</v>
      </c>
      <c r="D193" s="49" t="s">
        <v>388</v>
      </c>
      <c r="E193" s="50">
        <f>Source!AQ618</f>
        <v>8</v>
      </c>
      <c r="F193" s="51"/>
      <c r="G193" s="52" t="str">
        <f>Source!DI618</f>
        <v/>
      </c>
      <c r="H193" s="51"/>
      <c r="I193" s="52"/>
      <c r="J193" s="52"/>
      <c r="K193" s="51"/>
      <c r="L193" s="53">
        <f>Source!U618</f>
        <v>8</v>
      </c>
    </row>
    <row r="194" spans="1:26" ht="15" x14ac:dyDescent="0.25">
      <c r="G194" s="54">
        <f>H192</f>
        <v>1128.08</v>
      </c>
      <c r="H194" s="54"/>
      <c r="J194" s="54">
        <f>K192</f>
        <v>3000.69</v>
      </c>
      <c r="K194" s="54"/>
      <c r="L194" s="55">
        <f>Source!U618</f>
        <v>8</v>
      </c>
      <c r="O194" s="38">
        <f>G194</f>
        <v>1128.08</v>
      </c>
      <c r="P194" s="38">
        <f>J194</f>
        <v>3000.69</v>
      </c>
      <c r="Q194" s="38">
        <f>L194</f>
        <v>8</v>
      </c>
      <c r="W194">
        <f>IF(Source!BI618&lt;=1,H192, 0)</f>
        <v>1128.08</v>
      </c>
      <c r="X194">
        <f>IF(Source!BI618=2,H192, 0)</f>
        <v>0</v>
      </c>
      <c r="Y194">
        <f>IF(Source!BI618=3,H192, 0)</f>
        <v>0</v>
      </c>
      <c r="Z194">
        <f>IF(Source!BI618=4,H192, 0)</f>
        <v>0</v>
      </c>
    </row>
    <row r="195" spans="1:26" ht="57" x14ac:dyDescent="0.2">
      <c r="A195" s="56">
        <v>31</v>
      </c>
      <c r="B195" s="56" t="str">
        <f>Source!F619</f>
        <v>12-15050114-01</v>
      </c>
      <c r="C195" s="56" t="str">
        <f>Source!G619</f>
        <v>ТО пластинчатых теплообменников, тип M10-MFD «Альфа-Лаваль Поток», площадь теплообмена 5,72 м2, количество пластин 28 шт</v>
      </c>
      <c r="D195" s="45" t="str">
        <f>Source!H619</f>
        <v>1 шт.</v>
      </c>
      <c r="E195" s="33">
        <f>Source!I619</f>
        <v>1</v>
      </c>
      <c r="F195" s="46">
        <f>Source!AL619+Source!AM619+Source!AO619</f>
        <v>640</v>
      </c>
      <c r="G195" s="47"/>
      <c r="H195" s="46"/>
      <c r="I195" s="47" t="str">
        <f>Source!BO619</f>
        <v/>
      </c>
      <c r="J195" s="47"/>
      <c r="K195" s="46"/>
      <c r="L195" s="48"/>
      <c r="S195">
        <f>ROUND((Source!FX619/100)*((ROUND(Source!AF619*Source!I619, 2)+ROUND(Source!AE619*Source!I619, 2))), 2)</f>
        <v>0</v>
      </c>
      <c r="T195">
        <f>Source!X619</f>
        <v>0</v>
      </c>
      <c r="U195">
        <f>ROUND((Source!FY619/100)*((ROUND(Source!AF619*Source!I619, 2)+ROUND(Source!AE619*Source!I619, 2))), 2)</f>
        <v>0</v>
      </c>
      <c r="V195">
        <f>Source!Y619</f>
        <v>0</v>
      </c>
    </row>
    <row r="196" spans="1:26" ht="14.25" x14ac:dyDescent="0.2">
      <c r="A196" s="56"/>
      <c r="B196" s="56"/>
      <c r="C196" s="56" t="s">
        <v>386</v>
      </c>
      <c r="D196" s="45"/>
      <c r="E196" s="33"/>
      <c r="F196" s="46">
        <f>Source!AO619</f>
        <v>640</v>
      </c>
      <c r="G196" s="47" t="str">
        <f>Source!DG619</f>
        <v>)*0,882</v>
      </c>
      <c r="H196" s="46">
        <f>ROUND(Source!AF619*Source!I619, 2)</f>
        <v>564.48</v>
      </c>
      <c r="I196" s="47"/>
      <c r="J196" s="47">
        <f>IF(Source!BA619&lt;&gt; 0, Source!BA619, 1)</f>
        <v>2.66</v>
      </c>
      <c r="K196" s="46">
        <f>Source!S619</f>
        <v>1501.52</v>
      </c>
      <c r="L196" s="48"/>
      <c r="R196">
        <f>H196</f>
        <v>564.48</v>
      </c>
    </row>
    <row r="197" spans="1:26" ht="14.25" x14ac:dyDescent="0.2">
      <c r="A197" s="57"/>
      <c r="B197" s="57"/>
      <c r="C197" s="57" t="s">
        <v>387</v>
      </c>
      <c r="D197" s="49" t="s">
        <v>388</v>
      </c>
      <c r="E197" s="50">
        <f>Source!AQ619</f>
        <v>4</v>
      </c>
      <c r="F197" s="51"/>
      <c r="G197" s="52" t="str">
        <f>Source!DI619</f>
        <v/>
      </c>
      <c r="H197" s="51"/>
      <c r="I197" s="52"/>
      <c r="J197" s="52"/>
      <c r="K197" s="51"/>
      <c r="L197" s="53">
        <f>Source!U619</f>
        <v>4</v>
      </c>
    </row>
    <row r="198" spans="1:26" ht="15" x14ac:dyDescent="0.25">
      <c r="G198" s="54">
        <f>H196</f>
        <v>564.48</v>
      </c>
      <c r="H198" s="54"/>
      <c r="J198" s="54">
        <f>K196</f>
        <v>1501.52</v>
      </c>
      <c r="K198" s="54"/>
      <c r="L198" s="55">
        <f>Source!U619</f>
        <v>4</v>
      </c>
      <c r="O198" s="38">
        <f>G198</f>
        <v>564.48</v>
      </c>
      <c r="P198" s="38">
        <f>J198</f>
        <v>1501.52</v>
      </c>
      <c r="Q198" s="38">
        <f>L198</f>
        <v>4</v>
      </c>
      <c r="W198">
        <f>IF(Source!BI619&lt;=1,H196, 0)</f>
        <v>564.48</v>
      </c>
      <c r="X198">
        <f>IF(Source!BI619=2,H196, 0)</f>
        <v>0</v>
      </c>
      <c r="Y198">
        <f>IF(Source!BI619=3,H196, 0)</f>
        <v>0</v>
      </c>
      <c r="Z198">
        <f>IF(Source!BI619=4,H196, 0)</f>
        <v>0</v>
      </c>
    </row>
    <row r="199" spans="1:26" ht="57" x14ac:dyDescent="0.2">
      <c r="A199" s="56">
        <v>32</v>
      </c>
      <c r="B199" s="56" t="str">
        <f>Source!F620</f>
        <v>12-15050115-01</v>
      </c>
      <c r="C199" s="56" t="str">
        <f>Source!G620</f>
        <v>ТО пластинчатых теплообменников, тип M10-BFD «Альфа-Лаваль Поток», площадь теплообмена 9,4 м2, количество пластин 41 шт</v>
      </c>
      <c r="D199" s="45" t="str">
        <f>Source!H620</f>
        <v>1 шт.</v>
      </c>
      <c r="E199" s="33">
        <f>Source!I620</f>
        <v>1</v>
      </c>
      <c r="F199" s="46">
        <f>Source!AL620+Source!AM620+Source!AO620</f>
        <v>1119</v>
      </c>
      <c r="G199" s="47"/>
      <c r="H199" s="46"/>
      <c r="I199" s="47" t="str">
        <f>Source!BO620</f>
        <v/>
      </c>
      <c r="J199" s="47"/>
      <c r="K199" s="46"/>
      <c r="L199" s="48"/>
      <c r="S199">
        <f>ROUND((Source!FX620/100)*((ROUND(Source!AF620*Source!I620, 2)+ROUND(Source!AE620*Source!I620, 2))), 2)</f>
        <v>0</v>
      </c>
      <c r="T199">
        <f>Source!X620</f>
        <v>0</v>
      </c>
      <c r="U199">
        <f>ROUND((Source!FY620/100)*((ROUND(Source!AF620*Source!I620, 2)+ROUND(Source!AE620*Source!I620, 2))), 2)</f>
        <v>0</v>
      </c>
      <c r="V199">
        <f>Source!Y620</f>
        <v>0</v>
      </c>
    </row>
    <row r="200" spans="1:26" ht="14.25" x14ac:dyDescent="0.2">
      <c r="A200" s="56"/>
      <c r="B200" s="56"/>
      <c r="C200" s="56" t="s">
        <v>386</v>
      </c>
      <c r="D200" s="45"/>
      <c r="E200" s="33"/>
      <c r="F200" s="46">
        <f>Source!AO620</f>
        <v>1119</v>
      </c>
      <c r="G200" s="47" t="str">
        <f>Source!DG620</f>
        <v>)*0,882</v>
      </c>
      <c r="H200" s="46">
        <f>ROUND(Source!AF620*Source!I620, 2)</f>
        <v>986.96</v>
      </c>
      <c r="I200" s="47"/>
      <c r="J200" s="47">
        <f>IF(Source!BA620&lt;&gt; 0, Source!BA620, 1)</f>
        <v>2.66</v>
      </c>
      <c r="K200" s="46">
        <f>Source!S620</f>
        <v>2625.31</v>
      </c>
      <c r="L200" s="48"/>
      <c r="R200">
        <f>H200</f>
        <v>986.96</v>
      </c>
    </row>
    <row r="201" spans="1:26" ht="14.25" x14ac:dyDescent="0.2">
      <c r="A201" s="57"/>
      <c r="B201" s="57"/>
      <c r="C201" s="57" t="s">
        <v>387</v>
      </c>
      <c r="D201" s="49" t="s">
        <v>388</v>
      </c>
      <c r="E201" s="50">
        <f>Source!AQ620</f>
        <v>7</v>
      </c>
      <c r="F201" s="51"/>
      <c r="G201" s="52" t="str">
        <f>Source!DI620</f>
        <v/>
      </c>
      <c r="H201" s="51"/>
      <c r="I201" s="52"/>
      <c r="J201" s="52"/>
      <c r="K201" s="51"/>
      <c r="L201" s="53">
        <f>Source!U620</f>
        <v>7</v>
      </c>
    </row>
    <row r="202" spans="1:26" ht="15" x14ac:dyDescent="0.25">
      <c r="G202" s="54">
        <f>H200</f>
        <v>986.96</v>
      </c>
      <c r="H202" s="54"/>
      <c r="J202" s="54">
        <f>K200</f>
        <v>2625.31</v>
      </c>
      <c r="K202" s="54"/>
      <c r="L202" s="55">
        <f>Source!U620</f>
        <v>7</v>
      </c>
      <c r="O202" s="38">
        <f>G202</f>
        <v>986.96</v>
      </c>
      <c r="P202" s="38">
        <f>J202</f>
        <v>2625.31</v>
      </c>
      <c r="Q202" s="38">
        <f>L202</f>
        <v>7</v>
      </c>
      <c r="W202">
        <f>IF(Source!BI620&lt;=1,H200, 0)</f>
        <v>986.96</v>
      </c>
      <c r="X202">
        <f>IF(Source!BI620=2,H200, 0)</f>
        <v>0</v>
      </c>
      <c r="Y202">
        <f>IF(Source!BI620=3,H200, 0)</f>
        <v>0</v>
      </c>
      <c r="Z202">
        <f>IF(Source!BI620=4,H200, 0)</f>
        <v>0</v>
      </c>
    </row>
    <row r="203" spans="1:26" ht="57" x14ac:dyDescent="0.2">
      <c r="A203" s="56">
        <v>33</v>
      </c>
      <c r="B203" s="56" t="str">
        <f>Source!F621</f>
        <v>12-15050116-01</v>
      </c>
      <c r="C203" s="56" t="str">
        <f>Source!G621</f>
        <v>ТО пластинчатых теплообменников, тип M15-BFM «Альфа-Лаваль Поток», площадь теплообмена 54,6 м2, количество пластин 90 шт</v>
      </c>
      <c r="D203" s="45" t="str">
        <f>Source!H621</f>
        <v>1 шт.</v>
      </c>
      <c r="E203" s="33">
        <f>Source!I621</f>
        <v>1</v>
      </c>
      <c r="F203" s="46">
        <f>Source!AL621+Source!AM621+Source!AO621</f>
        <v>1279</v>
      </c>
      <c r="G203" s="47"/>
      <c r="H203" s="46"/>
      <c r="I203" s="47" t="str">
        <f>Source!BO621</f>
        <v/>
      </c>
      <c r="J203" s="47"/>
      <c r="K203" s="46"/>
      <c r="L203" s="48"/>
      <c r="S203">
        <f>ROUND((Source!FX621/100)*((ROUND(Source!AF621*Source!I621, 2)+ROUND(Source!AE621*Source!I621, 2))), 2)</f>
        <v>0</v>
      </c>
      <c r="T203">
        <f>Source!X621</f>
        <v>0</v>
      </c>
      <c r="U203">
        <f>ROUND((Source!FY621/100)*((ROUND(Source!AF621*Source!I621, 2)+ROUND(Source!AE621*Source!I621, 2))), 2)</f>
        <v>0</v>
      </c>
      <c r="V203">
        <f>Source!Y621</f>
        <v>0</v>
      </c>
    </row>
    <row r="204" spans="1:26" ht="14.25" x14ac:dyDescent="0.2">
      <c r="A204" s="56"/>
      <c r="B204" s="56"/>
      <c r="C204" s="56" t="s">
        <v>386</v>
      </c>
      <c r="D204" s="45"/>
      <c r="E204" s="33"/>
      <c r="F204" s="46">
        <f>Source!AO621</f>
        <v>1279</v>
      </c>
      <c r="G204" s="47" t="str">
        <f>Source!DG621</f>
        <v>)*0,882</v>
      </c>
      <c r="H204" s="46">
        <f>ROUND(Source!AF621*Source!I621, 2)</f>
        <v>1128.08</v>
      </c>
      <c r="I204" s="47"/>
      <c r="J204" s="47">
        <f>IF(Source!BA621&lt;&gt; 0, Source!BA621, 1)</f>
        <v>2.66</v>
      </c>
      <c r="K204" s="46">
        <f>Source!S621</f>
        <v>3000.69</v>
      </c>
      <c r="L204" s="48"/>
      <c r="R204">
        <f>H204</f>
        <v>1128.08</v>
      </c>
    </row>
    <row r="205" spans="1:26" ht="14.25" x14ac:dyDescent="0.2">
      <c r="A205" s="57"/>
      <c r="B205" s="57"/>
      <c r="C205" s="57" t="s">
        <v>387</v>
      </c>
      <c r="D205" s="49" t="s">
        <v>388</v>
      </c>
      <c r="E205" s="50">
        <f>Source!AQ621</f>
        <v>8</v>
      </c>
      <c r="F205" s="51"/>
      <c r="G205" s="52" t="str">
        <f>Source!DI621</f>
        <v/>
      </c>
      <c r="H205" s="51"/>
      <c r="I205" s="52"/>
      <c r="J205" s="52"/>
      <c r="K205" s="51"/>
      <c r="L205" s="53">
        <f>Source!U621</f>
        <v>8</v>
      </c>
    </row>
    <row r="206" spans="1:26" ht="15" x14ac:dyDescent="0.25">
      <c r="G206" s="54">
        <f>H204</f>
        <v>1128.08</v>
      </c>
      <c r="H206" s="54"/>
      <c r="J206" s="54">
        <f>K204</f>
        <v>3000.69</v>
      </c>
      <c r="K206" s="54"/>
      <c r="L206" s="55">
        <f>Source!U621</f>
        <v>8</v>
      </c>
      <c r="O206" s="38">
        <f>G206</f>
        <v>1128.08</v>
      </c>
      <c r="P206" s="38">
        <f>J206</f>
        <v>3000.69</v>
      </c>
      <c r="Q206" s="38">
        <f>L206</f>
        <v>8</v>
      </c>
      <c r="W206">
        <f>IF(Source!BI621&lt;=1,H204, 0)</f>
        <v>1128.08</v>
      </c>
      <c r="X206">
        <f>IF(Source!BI621=2,H204, 0)</f>
        <v>0</v>
      </c>
      <c r="Y206">
        <f>IF(Source!BI621=3,H204, 0)</f>
        <v>0</v>
      </c>
      <c r="Z206">
        <f>IF(Source!BI621=4,H204, 0)</f>
        <v>0</v>
      </c>
    </row>
    <row r="207" spans="1:26" ht="57" x14ac:dyDescent="0.2">
      <c r="A207" s="56">
        <v>34</v>
      </c>
      <c r="B207" s="56" t="str">
        <f>Source!F622</f>
        <v>12-15050117-01</v>
      </c>
      <c r="C207" s="56" t="str">
        <f>Source!G622</f>
        <v>ТО пластинчатых теплообменников, тип ТИЖ-0,18  «Тепло-эффект», площадь теплообмена 28,8 м2, количество пластин 160 шт</v>
      </c>
      <c r="D207" s="45" t="str">
        <f>Source!H622</f>
        <v>1 шт.</v>
      </c>
      <c r="E207" s="33">
        <f>Source!I622</f>
        <v>1</v>
      </c>
      <c r="F207" s="46">
        <f>Source!AL622+Source!AM622+Source!AO622</f>
        <v>1279</v>
      </c>
      <c r="G207" s="47"/>
      <c r="H207" s="46"/>
      <c r="I207" s="47" t="str">
        <f>Source!BO622</f>
        <v/>
      </c>
      <c r="J207" s="47"/>
      <c r="K207" s="46"/>
      <c r="L207" s="48"/>
      <c r="S207">
        <f>ROUND((Source!FX622/100)*((ROUND(Source!AF622*Source!I622, 2)+ROUND(Source!AE622*Source!I622, 2))), 2)</f>
        <v>0</v>
      </c>
      <c r="T207">
        <f>Source!X622</f>
        <v>0</v>
      </c>
      <c r="U207">
        <f>ROUND((Source!FY622/100)*((ROUND(Source!AF622*Source!I622, 2)+ROUND(Source!AE622*Source!I622, 2))), 2)</f>
        <v>0</v>
      </c>
      <c r="V207">
        <f>Source!Y622</f>
        <v>0</v>
      </c>
    </row>
    <row r="208" spans="1:26" ht="14.25" x14ac:dyDescent="0.2">
      <c r="A208" s="56"/>
      <c r="B208" s="56"/>
      <c r="C208" s="56" t="s">
        <v>386</v>
      </c>
      <c r="D208" s="45"/>
      <c r="E208" s="33"/>
      <c r="F208" s="46">
        <f>Source!AO622</f>
        <v>1279</v>
      </c>
      <c r="G208" s="47" t="str">
        <f>Source!DG622</f>
        <v>)*0,882</v>
      </c>
      <c r="H208" s="46">
        <f>ROUND(Source!AF622*Source!I622, 2)</f>
        <v>1128.08</v>
      </c>
      <c r="I208" s="47"/>
      <c r="J208" s="47">
        <f>IF(Source!BA622&lt;&gt; 0, Source!BA622, 1)</f>
        <v>2.66</v>
      </c>
      <c r="K208" s="46">
        <f>Source!S622</f>
        <v>3000.69</v>
      </c>
      <c r="L208" s="48"/>
      <c r="R208">
        <f>H208</f>
        <v>1128.08</v>
      </c>
    </row>
    <row r="209" spans="1:26" ht="14.25" x14ac:dyDescent="0.2">
      <c r="A209" s="57"/>
      <c r="B209" s="57"/>
      <c r="C209" s="57" t="s">
        <v>387</v>
      </c>
      <c r="D209" s="49" t="s">
        <v>388</v>
      </c>
      <c r="E209" s="50">
        <f>Source!AQ622</f>
        <v>8</v>
      </c>
      <c r="F209" s="51"/>
      <c r="G209" s="52" t="str">
        <f>Source!DI622</f>
        <v/>
      </c>
      <c r="H209" s="51"/>
      <c r="I209" s="52"/>
      <c r="J209" s="52"/>
      <c r="K209" s="51"/>
      <c r="L209" s="53">
        <f>Source!U622</f>
        <v>8</v>
      </c>
    </row>
    <row r="210" spans="1:26" ht="15" x14ac:dyDescent="0.25">
      <c r="G210" s="54">
        <f>H208</f>
        <v>1128.08</v>
      </c>
      <c r="H210" s="54"/>
      <c r="J210" s="54">
        <f>K208</f>
        <v>3000.69</v>
      </c>
      <c r="K210" s="54"/>
      <c r="L210" s="55">
        <f>Source!U622</f>
        <v>8</v>
      </c>
      <c r="O210" s="38">
        <f>G210</f>
        <v>1128.08</v>
      </c>
      <c r="P210" s="38">
        <f>J210</f>
        <v>3000.69</v>
      </c>
      <c r="Q210" s="38">
        <f>L210</f>
        <v>8</v>
      </c>
      <c r="W210">
        <f>IF(Source!BI622&lt;=1,H208, 0)</f>
        <v>1128.08</v>
      </c>
      <c r="X210">
        <f>IF(Source!BI622=2,H208, 0)</f>
        <v>0</v>
      </c>
      <c r="Y210">
        <f>IF(Source!BI622=3,H208, 0)</f>
        <v>0</v>
      </c>
      <c r="Z210">
        <f>IF(Source!BI622=4,H208, 0)</f>
        <v>0</v>
      </c>
    </row>
    <row r="211" spans="1:26" ht="57" x14ac:dyDescent="0.2">
      <c r="A211" s="56">
        <v>35</v>
      </c>
      <c r="B211" s="56" t="str">
        <f>Source!F623</f>
        <v>12-15050119-01</v>
      </c>
      <c r="C211" s="56" t="str">
        <f>Source!G623</f>
        <v>ТО пластинчатых теплообменников, тип G-MAR VT 40 CDL-16, площадь теплообмена 34,5 м2, количество пластин 77 шт</v>
      </c>
      <c r="D211" s="45" t="str">
        <f>Source!H623</f>
        <v>1 шт.</v>
      </c>
      <c r="E211" s="33">
        <f>Source!I623</f>
        <v>1</v>
      </c>
      <c r="F211" s="46">
        <f>Source!AL623+Source!AM623+Source!AO623</f>
        <v>1119</v>
      </c>
      <c r="G211" s="47"/>
      <c r="H211" s="46"/>
      <c r="I211" s="47" t="str">
        <f>Source!BO623</f>
        <v/>
      </c>
      <c r="J211" s="47"/>
      <c r="K211" s="46"/>
      <c r="L211" s="48"/>
      <c r="S211">
        <f>ROUND((Source!FX623/100)*((ROUND(Source!AF623*Source!I623, 2)+ROUND(Source!AE623*Source!I623, 2))), 2)</f>
        <v>0</v>
      </c>
      <c r="T211">
        <f>Source!X623</f>
        <v>0</v>
      </c>
      <c r="U211">
        <f>ROUND((Source!FY623/100)*((ROUND(Source!AF623*Source!I623, 2)+ROUND(Source!AE623*Source!I623, 2))), 2)</f>
        <v>0</v>
      </c>
      <c r="V211">
        <f>Source!Y623</f>
        <v>0</v>
      </c>
    </row>
    <row r="212" spans="1:26" ht="14.25" x14ac:dyDescent="0.2">
      <c r="A212" s="56"/>
      <c r="B212" s="56"/>
      <c r="C212" s="56" t="s">
        <v>386</v>
      </c>
      <c r="D212" s="45"/>
      <c r="E212" s="33"/>
      <c r="F212" s="46">
        <f>Source!AO623</f>
        <v>1119</v>
      </c>
      <c r="G212" s="47" t="str">
        <f>Source!DG623</f>
        <v>)*0,882</v>
      </c>
      <c r="H212" s="46">
        <f>ROUND(Source!AF623*Source!I623, 2)</f>
        <v>986.96</v>
      </c>
      <c r="I212" s="47"/>
      <c r="J212" s="47">
        <f>IF(Source!BA623&lt;&gt; 0, Source!BA623, 1)</f>
        <v>2.66</v>
      </c>
      <c r="K212" s="46">
        <f>Source!S623</f>
        <v>2625.31</v>
      </c>
      <c r="L212" s="48"/>
      <c r="R212">
        <f>H212</f>
        <v>986.96</v>
      </c>
    </row>
    <row r="213" spans="1:26" ht="14.25" x14ac:dyDescent="0.2">
      <c r="A213" s="57"/>
      <c r="B213" s="57"/>
      <c r="C213" s="57" t="s">
        <v>387</v>
      </c>
      <c r="D213" s="49" t="s">
        <v>388</v>
      </c>
      <c r="E213" s="50">
        <f>Source!AQ623</f>
        <v>7</v>
      </c>
      <c r="F213" s="51"/>
      <c r="G213" s="52" t="str">
        <f>Source!DI623</f>
        <v/>
      </c>
      <c r="H213" s="51"/>
      <c r="I213" s="52"/>
      <c r="J213" s="52"/>
      <c r="K213" s="51"/>
      <c r="L213" s="53">
        <f>Source!U623</f>
        <v>7</v>
      </c>
    </row>
    <row r="214" spans="1:26" ht="15" x14ac:dyDescent="0.25">
      <c r="G214" s="54">
        <f>H212</f>
        <v>986.96</v>
      </c>
      <c r="H214" s="54"/>
      <c r="J214" s="54">
        <f>K212</f>
        <v>2625.31</v>
      </c>
      <c r="K214" s="54"/>
      <c r="L214" s="55">
        <f>Source!U623</f>
        <v>7</v>
      </c>
      <c r="O214" s="38">
        <f>G214</f>
        <v>986.96</v>
      </c>
      <c r="P214" s="38">
        <f>J214</f>
        <v>2625.31</v>
      </c>
      <c r="Q214" s="38">
        <f>L214</f>
        <v>7</v>
      </c>
      <c r="W214">
        <f>IF(Source!BI623&lt;=1,H212, 0)</f>
        <v>986.96</v>
      </c>
      <c r="X214">
        <f>IF(Source!BI623=2,H212, 0)</f>
        <v>0</v>
      </c>
      <c r="Y214">
        <f>IF(Source!BI623=3,H212, 0)</f>
        <v>0</v>
      </c>
      <c r="Z214">
        <f>IF(Source!BI623=4,H212, 0)</f>
        <v>0</v>
      </c>
    </row>
    <row r="216" spans="1:26" ht="16.5" x14ac:dyDescent="0.25">
      <c r="A216" s="44" t="str">
        <f>CONCATENATE("Раздел: ",IF(Source!G655&lt;&gt;"Новый раздел", Source!G655, ""))</f>
        <v>Раздел: 17.Система теплоснабжения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</row>
    <row r="217" spans="1:26" ht="42.75" x14ac:dyDescent="0.2">
      <c r="A217" s="56">
        <v>36</v>
      </c>
      <c r="B217" s="56" t="str">
        <f>Source!F659</f>
        <v>19-12011601-01</v>
      </c>
      <c r="C217" s="56" t="str">
        <f>Source!G659</f>
        <v>Осмотр теплового пункта.</v>
      </c>
      <c r="D217" s="45" t="str">
        <f>Source!H659</f>
        <v>1 ПУНКТ</v>
      </c>
      <c r="E217" s="33">
        <f>Source!I659</f>
        <v>1</v>
      </c>
      <c r="F217" s="46">
        <f>Source!AL659+Source!AM659+Source!AO659</f>
        <v>79</v>
      </c>
      <c r="G217" s="47"/>
      <c r="H217" s="46"/>
      <c r="I217" s="47" t="str">
        <f>Source!BO659</f>
        <v/>
      </c>
      <c r="J217" s="47"/>
      <c r="K217" s="46"/>
      <c r="L217" s="48"/>
      <c r="S217">
        <f>ROUND((Source!FX659/100)*((ROUND(Source!AF659*Source!I659, 2)+ROUND(Source!AE659*Source!I659, 2))), 2)</f>
        <v>0</v>
      </c>
      <c r="T217">
        <f>Source!X659</f>
        <v>0</v>
      </c>
      <c r="U217">
        <f>ROUND((Source!FY659/100)*((ROUND(Source!AF659*Source!I659, 2)+ROUND(Source!AE659*Source!I659, 2))), 2)</f>
        <v>0</v>
      </c>
      <c r="V217">
        <f>Source!Y659</f>
        <v>0</v>
      </c>
    </row>
    <row r="218" spans="1:26" ht="14.25" x14ac:dyDescent="0.2">
      <c r="A218" s="56"/>
      <c r="B218" s="56"/>
      <c r="C218" s="56" t="s">
        <v>386</v>
      </c>
      <c r="D218" s="45"/>
      <c r="E218" s="33"/>
      <c r="F218" s="46">
        <f>Source!AO659</f>
        <v>79</v>
      </c>
      <c r="G218" s="47" t="str">
        <f>Source!DG659</f>
        <v>)*0,882</v>
      </c>
      <c r="H218" s="46">
        <f>ROUND(Source!AF659*Source!I659, 2)</f>
        <v>69.680000000000007</v>
      </c>
      <c r="I218" s="47"/>
      <c r="J218" s="47">
        <f>IF(Source!BA659&lt;&gt; 0, Source!BA659, 1)</f>
        <v>2.66</v>
      </c>
      <c r="K218" s="46">
        <f>Source!S659</f>
        <v>185.34</v>
      </c>
      <c r="L218" s="48"/>
      <c r="R218">
        <f>H218</f>
        <v>69.680000000000007</v>
      </c>
    </row>
    <row r="219" spans="1:26" ht="14.25" x14ac:dyDescent="0.2">
      <c r="A219" s="57"/>
      <c r="B219" s="57"/>
      <c r="C219" s="57" t="s">
        <v>387</v>
      </c>
      <c r="D219" s="49" t="s">
        <v>388</v>
      </c>
      <c r="E219" s="50">
        <f>Source!AQ659</f>
        <v>0.5</v>
      </c>
      <c r="F219" s="51"/>
      <c r="G219" s="52" t="str">
        <f>Source!DI659</f>
        <v/>
      </c>
      <c r="H219" s="51"/>
      <c r="I219" s="52"/>
      <c r="J219" s="52"/>
      <c r="K219" s="51"/>
      <c r="L219" s="53">
        <f>Source!U659</f>
        <v>0.5</v>
      </c>
    </row>
    <row r="220" spans="1:26" ht="15" x14ac:dyDescent="0.25">
      <c r="G220" s="54">
        <f>H218</f>
        <v>69.680000000000007</v>
      </c>
      <c r="H220" s="54"/>
      <c r="J220" s="54">
        <f>K218</f>
        <v>185.34</v>
      </c>
      <c r="K220" s="54"/>
      <c r="L220" s="55">
        <f>Source!U659</f>
        <v>0.5</v>
      </c>
      <c r="O220" s="38">
        <f>G220</f>
        <v>69.680000000000007</v>
      </c>
      <c r="P220" s="38">
        <f>J220</f>
        <v>185.34</v>
      </c>
      <c r="Q220" s="38">
        <f>L220</f>
        <v>0.5</v>
      </c>
      <c r="W220">
        <f>IF(Source!BI659&lt;=1,H218, 0)</f>
        <v>69.680000000000007</v>
      </c>
      <c r="X220">
        <f>IF(Source!BI659=2,H218, 0)</f>
        <v>0</v>
      </c>
      <c r="Y220">
        <f>IF(Source!BI659=3,H218, 0)</f>
        <v>0</v>
      </c>
      <c r="Z220">
        <f>IF(Source!BI659=4,H218, 0)</f>
        <v>0</v>
      </c>
    </row>
    <row r="221" spans="1:26" ht="42.75" x14ac:dyDescent="0.2">
      <c r="A221" s="56">
        <v>37</v>
      </c>
      <c r="B221" s="56" t="str">
        <f>Source!F660</f>
        <v>19-12011501-01</v>
      </c>
      <c r="C221" s="56" t="str">
        <f>Source!G660</f>
        <v>Очистка гильз для термометров и заливка их маслом.</v>
      </c>
      <c r="D221" s="45" t="str">
        <f>Source!H660</f>
        <v>1 шт.</v>
      </c>
      <c r="E221" s="33">
        <f>Source!I660</f>
        <v>1</v>
      </c>
      <c r="F221" s="46">
        <f>Source!AL660+Source!AM660+Source!AO660</f>
        <v>85</v>
      </c>
      <c r="G221" s="47"/>
      <c r="H221" s="46"/>
      <c r="I221" s="47" t="str">
        <f>Source!BO660</f>
        <v/>
      </c>
      <c r="J221" s="47"/>
      <c r="K221" s="46"/>
      <c r="L221" s="48"/>
      <c r="S221">
        <f>ROUND((Source!FX660/100)*((ROUND(Source!AF660*Source!I660, 2)+ROUND(Source!AE660*Source!I660, 2))), 2)</f>
        <v>0</v>
      </c>
      <c r="T221">
        <f>Source!X660</f>
        <v>0</v>
      </c>
      <c r="U221">
        <f>ROUND((Source!FY660/100)*((ROUND(Source!AF660*Source!I660, 2)+ROUND(Source!AE660*Source!I660, 2))), 2)</f>
        <v>0</v>
      </c>
      <c r="V221">
        <f>Source!Y660</f>
        <v>0</v>
      </c>
    </row>
    <row r="222" spans="1:26" ht="14.25" x14ac:dyDescent="0.2">
      <c r="A222" s="56"/>
      <c r="B222" s="56"/>
      <c r="C222" s="56" t="s">
        <v>386</v>
      </c>
      <c r="D222" s="45"/>
      <c r="E222" s="33"/>
      <c r="F222" s="46">
        <f>Source!AO660</f>
        <v>85</v>
      </c>
      <c r="G222" s="47" t="str">
        <f>Source!DG660</f>
        <v>)*0,882</v>
      </c>
      <c r="H222" s="46">
        <f>ROUND(Source!AF660*Source!I660, 2)</f>
        <v>74.97</v>
      </c>
      <c r="I222" s="47"/>
      <c r="J222" s="47">
        <f>IF(Source!BA660&lt;&gt; 0, Source!BA660, 1)</f>
        <v>2.66</v>
      </c>
      <c r="K222" s="46">
        <f>Source!S660</f>
        <v>199.42</v>
      </c>
      <c r="L222" s="48"/>
      <c r="R222">
        <f>H222</f>
        <v>74.97</v>
      </c>
    </row>
    <row r="223" spans="1:26" ht="14.25" x14ac:dyDescent="0.2">
      <c r="A223" s="57"/>
      <c r="B223" s="57"/>
      <c r="C223" s="57" t="s">
        <v>387</v>
      </c>
      <c r="D223" s="49" t="s">
        <v>388</v>
      </c>
      <c r="E223" s="50">
        <f>Source!AQ660</f>
        <v>0.6</v>
      </c>
      <c r="F223" s="51"/>
      <c r="G223" s="52" t="str">
        <f>Source!DI660</f>
        <v/>
      </c>
      <c r="H223" s="51"/>
      <c r="I223" s="52"/>
      <c r="J223" s="52"/>
      <c r="K223" s="51"/>
      <c r="L223" s="53">
        <f>Source!U660</f>
        <v>0.6</v>
      </c>
    </row>
    <row r="224" spans="1:26" ht="15" x14ac:dyDescent="0.25">
      <c r="G224" s="54">
        <f>H222</f>
        <v>74.97</v>
      </c>
      <c r="H224" s="54"/>
      <c r="J224" s="54">
        <f>K222</f>
        <v>199.42</v>
      </c>
      <c r="K224" s="54"/>
      <c r="L224" s="55">
        <f>Source!U660</f>
        <v>0.6</v>
      </c>
      <c r="O224" s="38">
        <f>G224</f>
        <v>74.97</v>
      </c>
      <c r="P224" s="38">
        <f>J224</f>
        <v>199.42</v>
      </c>
      <c r="Q224" s="38">
        <f>L224</f>
        <v>0.6</v>
      </c>
      <c r="W224">
        <f>IF(Source!BI660&lt;=1,H222, 0)</f>
        <v>74.97</v>
      </c>
      <c r="X224">
        <f>IF(Source!BI660=2,H222, 0)</f>
        <v>0</v>
      </c>
      <c r="Y224">
        <f>IF(Source!BI660=3,H222, 0)</f>
        <v>0</v>
      </c>
      <c r="Z224">
        <f>IF(Source!BI660=4,H222, 0)</f>
        <v>0</v>
      </c>
    </row>
    <row r="225" spans="1:26" ht="57" x14ac:dyDescent="0.2">
      <c r="A225" s="56">
        <v>38</v>
      </c>
      <c r="B225" s="56" t="str">
        <f>Source!F661</f>
        <v>19-12011201-01</v>
      </c>
      <c r="C225" s="56" t="str">
        <f>Source!G661</f>
        <v>Подтяжка болтов фланцевых соединений: диаметр трубопровода, мм - до 219.</v>
      </c>
      <c r="D225" s="45" t="str">
        <f>Source!H661</f>
        <v>фланцевое соединение</v>
      </c>
      <c r="E225" s="33">
        <f>Source!I661</f>
        <v>1</v>
      </c>
      <c r="F225" s="46">
        <f>Source!AL661+Source!AM661+Source!AO661</f>
        <v>56</v>
      </c>
      <c r="G225" s="47"/>
      <c r="H225" s="46"/>
      <c r="I225" s="47" t="str">
        <f>Source!BO661</f>
        <v/>
      </c>
      <c r="J225" s="47"/>
      <c r="K225" s="46"/>
      <c r="L225" s="48"/>
      <c r="S225">
        <f>ROUND((Source!FX661/100)*((ROUND(Source!AF661*Source!I661, 2)+ROUND(Source!AE661*Source!I661, 2))), 2)</f>
        <v>0</v>
      </c>
      <c r="T225">
        <f>Source!X661</f>
        <v>0</v>
      </c>
      <c r="U225">
        <f>ROUND((Source!FY661/100)*((ROUND(Source!AF661*Source!I661, 2)+ROUND(Source!AE661*Source!I661, 2))), 2)</f>
        <v>0</v>
      </c>
      <c r="V225">
        <f>Source!Y661</f>
        <v>0</v>
      </c>
    </row>
    <row r="226" spans="1:26" ht="14.25" x14ac:dyDescent="0.2">
      <c r="A226" s="56"/>
      <c r="B226" s="56"/>
      <c r="C226" s="56" t="s">
        <v>386</v>
      </c>
      <c r="D226" s="45"/>
      <c r="E226" s="33"/>
      <c r="F226" s="46">
        <f>Source!AO661</f>
        <v>56</v>
      </c>
      <c r="G226" s="47" t="str">
        <f>Source!DG661</f>
        <v>)*0,882</v>
      </c>
      <c r="H226" s="46">
        <f>ROUND(Source!AF661*Source!I661, 2)</f>
        <v>49.39</v>
      </c>
      <c r="I226" s="47"/>
      <c r="J226" s="47">
        <f>IF(Source!BA661&lt;&gt; 0, Source!BA661, 1)</f>
        <v>2.66</v>
      </c>
      <c r="K226" s="46">
        <f>Source!S661</f>
        <v>131.38</v>
      </c>
      <c r="L226" s="48"/>
      <c r="R226">
        <f>H226</f>
        <v>49.39</v>
      </c>
    </row>
    <row r="227" spans="1:26" ht="14.25" x14ac:dyDescent="0.2">
      <c r="A227" s="57"/>
      <c r="B227" s="57"/>
      <c r="C227" s="57" t="s">
        <v>387</v>
      </c>
      <c r="D227" s="49" t="s">
        <v>388</v>
      </c>
      <c r="E227" s="50">
        <f>Source!AQ661</f>
        <v>0.4</v>
      </c>
      <c r="F227" s="51"/>
      <c r="G227" s="52" t="str">
        <f>Source!DI661</f>
        <v/>
      </c>
      <c r="H227" s="51"/>
      <c r="I227" s="52"/>
      <c r="J227" s="52"/>
      <c r="K227" s="51"/>
      <c r="L227" s="53">
        <f>Source!U661</f>
        <v>0.4</v>
      </c>
    </row>
    <row r="228" spans="1:26" ht="15" x14ac:dyDescent="0.25">
      <c r="G228" s="54">
        <f>H226</f>
        <v>49.39</v>
      </c>
      <c r="H228" s="54"/>
      <c r="J228" s="54">
        <f>K226</f>
        <v>131.38</v>
      </c>
      <c r="K228" s="54"/>
      <c r="L228" s="55">
        <f>Source!U661</f>
        <v>0.4</v>
      </c>
      <c r="O228" s="38">
        <f>G228</f>
        <v>49.39</v>
      </c>
      <c r="P228" s="38">
        <f>J228</f>
        <v>131.38</v>
      </c>
      <c r="Q228" s="38">
        <f>L228</f>
        <v>0.4</v>
      </c>
      <c r="W228">
        <f>IF(Source!BI661&lt;=1,H226, 0)</f>
        <v>49.39</v>
      </c>
      <c r="X228">
        <f>IF(Source!BI661=2,H226, 0)</f>
        <v>0</v>
      </c>
      <c r="Y228">
        <f>IF(Source!BI661=3,H226, 0)</f>
        <v>0</v>
      </c>
      <c r="Z228">
        <f>IF(Source!BI661=4,H226, 0)</f>
        <v>0</v>
      </c>
    </row>
    <row r="229" spans="1:26" ht="42.75" x14ac:dyDescent="0.2">
      <c r="A229" s="56">
        <v>39</v>
      </c>
      <c r="B229" s="56" t="str">
        <f>Source!F662</f>
        <v>19-12010701-01</v>
      </c>
      <c r="C229" s="56" t="str">
        <f>Source!G662</f>
        <v>Смазка штоков задвижек (вентилей).</v>
      </c>
      <c r="D229" s="45" t="str">
        <f>Source!H662</f>
        <v>ЗАДВИЖКА</v>
      </c>
      <c r="E229" s="33">
        <f>Source!I662</f>
        <v>1</v>
      </c>
      <c r="F229" s="46">
        <f>Source!AL662+Source!AM662+Source!AO662</f>
        <v>70</v>
      </c>
      <c r="G229" s="47"/>
      <c r="H229" s="46"/>
      <c r="I229" s="47" t="str">
        <f>Source!BO662</f>
        <v/>
      </c>
      <c r="J229" s="47"/>
      <c r="K229" s="46"/>
      <c r="L229" s="48"/>
      <c r="S229">
        <f>ROUND((Source!FX662/100)*((ROUND(Source!AF662*Source!I662, 2)+ROUND(Source!AE662*Source!I662, 2))), 2)</f>
        <v>0</v>
      </c>
      <c r="T229">
        <f>Source!X662</f>
        <v>0</v>
      </c>
      <c r="U229">
        <f>ROUND((Source!FY662/100)*((ROUND(Source!AF662*Source!I662, 2)+ROUND(Source!AE662*Source!I662, 2))), 2)</f>
        <v>0</v>
      </c>
      <c r="V229">
        <f>Source!Y662</f>
        <v>0</v>
      </c>
    </row>
    <row r="230" spans="1:26" ht="14.25" x14ac:dyDescent="0.2">
      <c r="A230" s="56"/>
      <c r="B230" s="56"/>
      <c r="C230" s="56" t="s">
        <v>386</v>
      </c>
      <c r="D230" s="45"/>
      <c r="E230" s="33"/>
      <c r="F230" s="46">
        <f>Source!AO662</f>
        <v>70</v>
      </c>
      <c r="G230" s="47" t="str">
        <f>Source!DG662</f>
        <v>)*0,882</v>
      </c>
      <c r="H230" s="46">
        <f>ROUND(Source!AF662*Source!I662, 2)</f>
        <v>61.74</v>
      </c>
      <c r="I230" s="47"/>
      <c r="J230" s="47">
        <f>IF(Source!BA662&lt;&gt; 0, Source!BA662, 1)</f>
        <v>2.66</v>
      </c>
      <c r="K230" s="46">
        <f>Source!S662</f>
        <v>164.23</v>
      </c>
      <c r="L230" s="48"/>
      <c r="R230">
        <f>H230</f>
        <v>61.74</v>
      </c>
    </row>
    <row r="231" spans="1:26" ht="14.25" x14ac:dyDescent="0.2">
      <c r="A231" s="57"/>
      <c r="B231" s="57"/>
      <c r="C231" s="57" t="s">
        <v>387</v>
      </c>
      <c r="D231" s="49" t="s">
        <v>388</v>
      </c>
      <c r="E231" s="50">
        <f>Source!AQ662</f>
        <v>0.5</v>
      </c>
      <c r="F231" s="51"/>
      <c r="G231" s="52" t="str">
        <f>Source!DI662</f>
        <v/>
      </c>
      <c r="H231" s="51"/>
      <c r="I231" s="52"/>
      <c r="J231" s="52"/>
      <c r="K231" s="51"/>
      <c r="L231" s="53">
        <f>Source!U662</f>
        <v>0.5</v>
      </c>
    </row>
    <row r="232" spans="1:26" ht="15" x14ac:dyDescent="0.25">
      <c r="G232" s="54">
        <f>H230</f>
        <v>61.74</v>
      </c>
      <c r="H232" s="54"/>
      <c r="J232" s="54">
        <f>K230</f>
        <v>164.23</v>
      </c>
      <c r="K232" s="54"/>
      <c r="L232" s="55">
        <f>Source!U662</f>
        <v>0.5</v>
      </c>
      <c r="O232" s="38">
        <f>G232</f>
        <v>61.74</v>
      </c>
      <c r="P232" s="38">
        <f>J232</f>
        <v>164.23</v>
      </c>
      <c r="Q232" s="38">
        <f>L232</f>
        <v>0.5</v>
      </c>
      <c r="W232">
        <f>IF(Source!BI662&lt;=1,H230, 0)</f>
        <v>61.74</v>
      </c>
      <c r="X232">
        <f>IF(Source!BI662=2,H230, 0)</f>
        <v>0</v>
      </c>
      <c r="Y232">
        <f>IF(Source!BI662=3,H230, 0)</f>
        <v>0</v>
      </c>
      <c r="Z232">
        <f>IF(Source!BI662=4,H230, 0)</f>
        <v>0</v>
      </c>
    </row>
    <row r="233" spans="1:26" ht="42.75" x14ac:dyDescent="0.2">
      <c r="A233" s="56">
        <v>40</v>
      </c>
      <c r="B233" s="56" t="str">
        <f>Source!F663</f>
        <v>19-12012501-01</v>
      </c>
      <c r="C233" s="56" t="str">
        <f>Source!G663</f>
        <v>Контроль регулировки системы теплоснабжения.</v>
      </c>
      <c r="D233" s="45" t="str">
        <f>Source!H663</f>
        <v>1 шт.</v>
      </c>
      <c r="E233" s="33">
        <f>Source!I663</f>
        <v>1</v>
      </c>
      <c r="F233" s="46">
        <f>Source!AL663+Source!AM663+Source!AO663</f>
        <v>365</v>
      </c>
      <c r="G233" s="47"/>
      <c r="H233" s="46"/>
      <c r="I233" s="47" t="str">
        <f>Source!BO663</f>
        <v/>
      </c>
      <c r="J233" s="47"/>
      <c r="K233" s="46"/>
      <c r="L233" s="48"/>
      <c r="S233">
        <f>ROUND((Source!FX663/100)*((ROUND(Source!AF663*Source!I663, 2)+ROUND(Source!AE663*Source!I663, 2))), 2)</f>
        <v>0</v>
      </c>
      <c r="T233">
        <f>Source!X663</f>
        <v>0</v>
      </c>
      <c r="U233">
        <f>ROUND((Source!FY663/100)*((ROUND(Source!AF663*Source!I663, 2)+ROUND(Source!AE663*Source!I663, 2))), 2)</f>
        <v>0</v>
      </c>
      <c r="V233">
        <f>Source!Y663</f>
        <v>0</v>
      </c>
    </row>
    <row r="234" spans="1:26" ht="14.25" x14ac:dyDescent="0.2">
      <c r="A234" s="56"/>
      <c r="B234" s="56"/>
      <c r="C234" s="56" t="s">
        <v>386</v>
      </c>
      <c r="D234" s="45"/>
      <c r="E234" s="33"/>
      <c r="F234" s="46">
        <f>Source!AO663</f>
        <v>365</v>
      </c>
      <c r="G234" s="47" t="str">
        <f>Source!DG663</f>
        <v>)*0,882</v>
      </c>
      <c r="H234" s="46">
        <f>ROUND(Source!AF663*Source!I663, 2)</f>
        <v>321.93</v>
      </c>
      <c r="I234" s="47"/>
      <c r="J234" s="47">
        <f>IF(Source!BA663&lt;&gt; 0, Source!BA663, 1)</f>
        <v>2.66</v>
      </c>
      <c r="K234" s="46">
        <f>Source!S663</f>
        <v>856.33</v>
      </c>
      <c r="L234" s="48"/>
      <c r="R234">
        <f>H234</f>
        <v>321.93</v>
      </c>
    </row>
    <row r="235" spans="1:26" ht="14.25" x14ac:dyDescent="0.2">
      <c r="A235" s="57"/>
      <c r="B235" s="57"/>
      <c r="C235" s="57" t="s">
        <v>387</v>
      </c>
      <c r="D235" s="49" t="s">
        <v>388</v>
      </c>
      <c r="E235" s="50">
        <f>Source!AQ663</f>
        <v>2.2999999999999998</v>
      </c>
      <c r="F235" s="51"/>
      <c r="G235" s="52" t="str">
        <f>Source!DI663</f>
        <v/>
      </c>
      <c r="H235" s="51"/>
      <c r="I235" s="52"/>
      <c r="J235" s="52"/>
      <c r="K235" s="51"/>
      <c r="L235" s="53">
        <f>Source!U663</f>
        <v>2.2999999999999998</v>
      </c>
    </row>
    <row r="236" spans="1:26" ht="15" x14ac:dyDescent="0.25">
      <c r="G236" s="54">
        <f>H234</f>
        <v>321.93</v>
      </c>
      <c r="H236" s="54"/>
      <c r="J236" s="54">
        <f>K234</f>
        <v>856.33</v>
      </c>
      <c r="K236" s="54"/>
      <c r="L236" s="55">
        <f>Source!U663</f>
        <v>2.2999999999999998</v>
      </c>
      <c r="O236" s="38">
        <f>G236</f>
        <v>321.93</v>
      </c>
      <c r="P236" s="38">
        <f>J236</f>
        <v>856.33</v>
      </c>
      <c r="Q236" s="38">
        <f>L236</f>
        <v>2.2999999999999998</v>
      </c>
      <c r="W236">
        <f>IF(Source!BI663&lt;=1,H234, 0)</f>
        <v>321.93</v>
      </c>
      <c r="X236">
        <f>IF(Source!BI663=2,H234, 0)</f>
        <v>0</v>
      </c>
      <c r="Y236">
        <f>IF(Source!BI663=3,H234, 0)</f>
        <v>0</v>
      </c>
      <c r="Z236">
        <f>IF(Source!BI663=4,H234, 0)</f>
        <v>0</v>
      </c>
    </row>
    <row r="239" spans="1:26" ht="14.25" hidden="1" x14ac:dyDescent="0.2">
      <c r="A239" s="41" t="s">
        <v>389</v>
      </c>
      <c r="B239" s="41"/>
      <c r="C239" s="33" t="s">
        <v>390</v>
      </c>
      <c r="D239" s="39"/>
      <c r="E239" s="39"/>
      <c r="F239" s="39"/>
      <c r="G239" s="39"/>
      <c r="H239" s="39"/>
      <c r="I239" s="14"/>
      <c r="J239" s="33"/>
      <c r="K239" s="14"/>
      <c r="L239" s="14"/>
    </row>
    <row r="240" spans="1:26" ht="14.25" hidden="1" x14ac:dyDescent="0.2">
      <c r="A240" s="14"/>
      <c r="B240" s="14"/>
      <c r="C240" s="33"/>
      <c r="D240" s="42" t="s">
        <v>391</v>
      </c>
      <c r="E240" s="42"/>
      <c r="F240" s="42"/>
      <c r="G240" s="42"/>
      <c r="H240" s="42"/>
      <c r="I240" s="14"/>
      <c r="J240" s="33"/>
      <c r="K240" s="14"/>
      <c r="L240" s="14"/>
    </row>
    <row r="241" spans="1:12" ht="14.25" hidden="1" x14ac:dyDescent="0.2">
      <c r="A241" s="14"/>
      <c r="B241" s="14"/>
      <c r="C241" s="33"/>
      <c r="D241" s="14"/>
      <c r="E241" s="14"/>
      <c r="F241" s="14"/>
      <c r="G241" s="14"/>
      <c r="H241" s="14"/>
      <c r="I241" s="14"/>
      <c r="J241" s="33"/>
      <c r="K241" s="14"/>
      <c r="L241" s="14"/>
    </row>
    <row r="242" spans="1:12" ht="14.25" x14ac:dyDescent="0.2">
      <c r="A242" s="41" t="s">
        <v>389</v>
      </c>
      <c r="B242" s="41"/>
      <c r="C242" s="33" t="s">
        <v>392</v>
      </c>
      <c r="D242" s="39" t="str">
        <f>IF(Source!AC12&lt;&gt;"", Source!AC12," ")</f>
        <v xml:space="preserve"> </v>
      </c>
      <c r="E242" s="39"/>
      <c r="F242" s="39"/>
      <c r="G242" s="39"/>
      <c r="H242" s="39"/>
      <c r="I242" s="14" t="str">
        <f>IF(Source!AB12&lt;&gt;"", Source!AB12," ")</f>
        <v xml:space="preserve"> </v>
      </c>
      <c r="J242" s="33"/>
      <c r="K242" s="14"/>
      <c r="L242" s="14"/>
    </row>
    <row r="243" spans="1:12" ht="14.25" x14ac:dyDescent="0.2">
      <c r="A243" s="14"/>
      <c r="B243" s="14"/>
      <c r="C243" s="14"/>
      <c r="D243" s="42" t="s">
        <v>391</v>
      </c>
      <c r="E243" s="42"/>
      <c r="F243" s="42"/>
      <c r="G243" s="42"/>
      <c r="H243" s="42"/>
      <c r="I243" s="14"/>
      <c r="J243" s="14"/>
      <c r="K243" s="14"/>
      <c r="L243" s="14"/>
    </row>
    <row r="244" spans="1:12" ht="14.25" x14ac:dyDescent="0.2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</row>
    <row r="245" spans="1:12" ht="14.25" x14ac:dyDescent="0.2">
      <c r="A245" s="14"/>
      <c r="B245" s="14"/>
      <c r="C245" s="33" t="s">
        <v>393</v>
      </c>
      <c r="D245" s="39" t="str">
        <f>IF(Source!AE12&lt;&gt;"", Source!AE12," ")</f>
        <v xml:space="preserve"> </v>
      </c>
      <c r="E245" s="39"/>
      <c r="F245" s="39"/>
      <c r="G245" s="39"/>
      <c r="H245" s="39"/>
      <c r="I245" s="14" t="str">
        <f>IF(Source!AD12&lt;&gt;"", Source!AD12," ")</f>
        <v xml:space="preserve"> </v>
      </c>
      <c r="J245" s="33"/>
      <c r="K245" s="14"/>
      <c r="L245" s="14"/>
    </row>
    <row r="246" spans="1:12" ht="14.25" x14ac:dyDescent="0.2">
      <c r="A246" s="14"/>
      <c r="B246" s="14"/>
      <c r="C246" s="14"/>
      <c r="D246" s="42" t="s">
        <v>391</v>
      </c>
      <c r="E246" s="42"/>
      <c r="F246" s="42"/>
      <c r="G246" s="42"/>
      <c r="H246" s="42"/>
      <c r="I246" s="14"/>
      <c r="J246" s="14"/>
      <c r="K246" s="14"/>
      <c r="L246" s="14"/>
    </row>
  </sheetData>
  <mergeCells count="115">
    <mergeCell ref="J210:K210"/>
    <mergeCell ref="J224:K224"/>
    <mergeCell ref="G224:H224"/>
    <mergeCell ref="J220:K220"/>
    <mergeCell ref="G220:H220"/>
    <mergeCell ref="A216:L216"/>
    <mergeCell ref="J214:K214"/>
    <mergeCell ref="G214:H214"/>
    <mergeCell ref="J236:K236"/>
    <mergeCell ref="G236:H236"/>
    <mergeCell ref="J232:K232"/>
    <mergeCell ref="G232:H232"/>
    <mergeCell ref="J228:K228"/>
    <mergeCell ref="G228:H228"/>
    <mergeCell ref="A180:L180"/>
    <mergeCell ref="J178:K178"/>
    <mergeCell ref="G178:H178"/>
    <mergeCell ref="A174:L174"/>
    <mergeCell ref="J172:K172"/>
    <mergeCell ref="G172:H172"/>
    <mergeCell ref="G194:H194"/>
    <mergeCell ref="J190:K190"/>
    <mergeCell ref="G190:H190"/>
    <mergeCell ref="A186:L186"/>
    <mergeCell ref="J184:K184"/>
    <mergeCell ref="G184:H184"/>
    <mergeCell ref="A132:L132"/>
    <mergeCell ref="J130:K130"/>
    <mergeCell ref="G210:H210"/>
    <mergeCell ref="J206:K206"/>
    <mergeCell ref="G206:H206"/>
    <mergeCell ref="J202:K202"/>
    <mergeCell ref="G202:H202"/>
    <mergeCell ref="J198:K198"/>
    <mergeCell ref="G198:H198"/>
    <mergeCell ref="J194:K194"/>
    <mergeCell ref="A144:L144"/>
    <mergeCell ref="J142:K142"/>
    <mergeCell ref="G142:H142"/>
    <mergeCell ref="A138:L138"/>
    <mergeCell ref="J136:K136"/>
    <mergeCell ref="G136:H136"/>
    <mergeCell ref="A156:L156"/>
    <mergeCell ref="J154:K154"/>
    <mergeCell ref="G154:H154"/>
    <mergeCell ref="A150:L150"/>
    <mergeCell ref="J148:K148"/>
    <mergeCell ref="G148:H148"/>
    <mergeCell ref="J92:K92"/>
    <mergeCell ref="G92:H92"/>
    <mergeCell ref="J87:K87"/>
    <mergeCell ref="G87:H87"/>
    <mergeCell ref="A168:L168"/>
    <mergeCell ref="J166:K166"/>
    <mergeCell ref="G166:H166"/>
    <mergeCell ref="A162:L162"/>
    <mergeCell ref="J160:K160"/>
    <mergeCell ref="G160:H160"/>
    <mergeCell ref="G109:H109"/>
    <mergeCell ref="A104:L104"/>
    <mergeCell ref="J102:K102"/>
    <mergeCell ref="G102:H102"/>
    <mergeCell ref="J97:K97"/>
    <mergeCell ref="G97:H97"/>
    <mergeCell ref="J33:K33"/>
    <mergeCell ref="G33:H33"/>
    <mergeCell ref="A29:L29"/>
    <mergeCell ref="A26:L26"/>
    <mergeCell ref="G130:H130"/>
    <mergeCell ref="J126:K126"/>
    <mergeCell ref="G126:H126"/>
    <mergeCell ref="A122:L122"/>
    <mergeCell ref="J120:K120"/>
    <mergeCell ref="G120:H120"/>
    <mergeCell ref="A45:L45"/>
    <mergeCell ref="A43:L43"/>
    <mergeCell ref="J41:K41"/>
    <mergeCell ref="G41:H41"/>
    <mergeCell ref="J37:K37"/>
    <mergeCell ref="G37:H37"/>
    <mergeCell ref="J60:K60"/>
    <mergeCell ref="G60:H60"/>
    <mergeCell ref="J55:K55"/>
    <mergeCell ref="G55:H55"/>
    <mergeCell ref="J50:K50"/>
    <mergeCell ref="G50:H50"/>
    <mergeCell ref="D246:H246"/>
    <mergeCell ref="J82:K82"/>
    <mergeCell ref="G82:H82"/>
    <mergeCell ref="J77:K77"/>
    <mergeCell ref="G77:H77"/>
    <mergeCell ref="A72:L72"/>
    <mergeCell ref="A116:L116"/>
    <mergeCell ref="J114:K114"/>
    <mergeCell ref="G114:H114"/>
    <mergeCell ref="J109:K109"/>
    <mergeCell ref="C17:F17"/>
    <mergeCell ref="G17:H17"/>
    <mergeCell ref="I17:J17"/>
    <mergeCell ref="A22:L22"/>
    <mergeCell ref="D240:H240"/>
    <mergeCell ref="D243:H243"/>
    <mergeCell ref="J70:K70"/>
    <mergeCell ref="G70:H70"/>
    <mergeCell ref="J65:K65"/>
    <mergeCell ref="G65:H65"/>
    <mergeCell ref="B11:K11"/>
    <mergeCell ref="B12:K12"/>
    <mergeCell ref="A14:L14"/>
    <mergeCell ref="B2:K2"/>
    <mergeCell ref="B3:K3"/>
    <mergeCell ref="F5:G5"/>
    <mergeCell ref="H5:K5"/>
    <mergeCell ref="B7:K7"/>
    <mergeCell ref="B9:K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99"/>
  <sheetViews>
    <sheetView workbookViewId="0">
      <selection activeCell="A795" sqref="A795:AN79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794</v>
      </c>
      <c r="C12" s="1">
        <v>0</v>
      </c>
      <c r="D12" s="1">
        <f>ROW(A725)</f>
        <v>725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17301514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362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B725</f>
        <v>794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+№32 и 33 Альбом на ТО Инженерных систем  на 2026г._МО и Москва_(БЦ)</v>
      </c>
      <c r="H18" s="2"/>
      <c r="I18" s="2"/>
      <c r="J18" s="2"/>
      <c r="K18" s="2"/>
      <c r="L18" s="2"/>
      <c r="M18" s="2"/>
      <c r="N18" s="2"/>
      <c r="O18" s="2">
        <f t="shared" ref="O18:AT18" si="1">O725</f>
        <v>58737.19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58737.19</v>
      </c>
      <c r="T18" s="2">
        <f t="shared" si="1"/>
        <v>0</v>
      </c>
      <c r="U18" s="2">
        <f t="shared" si="1"/>
        <v>154.26000000000002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58737.19</v>
      </c>
      <c r="AS18" s="2">
        <f t="shared" si="1"/>
        <v>58737.19</v>
      </c>
      <c r="AT18" s="2">
        <f t="shared" si="1"/>
        <v>0</v>
      </c>
      <c r="AU18" s="2">
        <f t="shared" ref="AU18:BZ18" si="2">AU725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CA725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DG725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EM725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FS725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ROW(A695)</f>
        <v>695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B695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O695</f>
        <v>58737.19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58737.19</v>
      </c>
      <c r="T22" s="2">
        <f t="shared" si="8"/>
        <v>0</v>
      </c>
      <c r="U22" s="2">
        <f t="shared" si="8"/>
        <v>154.26000000000002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58737.19</v>
      </c>
      <c r="AS22" s="2">
        <f t="shared" si="8"/>
        <v>58737.19</v>
      </c>
      <c r="AT22" s="2">
        <f t="shared" si="8"/>
        <v>0</v>
      </c>
      <c r="AU22" s="2">
        <f t="shared" ref="AU22:BZ22" si="9">AU695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CA695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DG695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EM695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FS695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ROW(A34)</f>
        <v>34</v>
      </c>
      <c r="E26" s="1"/>
      <c r="F26" s="1" t="s">
        <v>15</v>
      </c>
      <c r="G26" s="1" t="s">
        <v>16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B34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 Насосы.Техническое обслуживание в объеме планового ТО проводимого в течении кален.года в процессе работы оборудования.</v>
      </c>
      <c r="H28" s="2"/>
      <c r="I28" s="2"/>
      <c r="J28" s="2"/>
      <c r="K28" s="2"/>
      <c r="L28" s="2"/>
      <c r="M28" s="2"/>
      <c r="N28" s="2"/>
      <c r="O28" s="2">
        <f t="shared" ref="O28:AT28" si="15">O34</f>
        <v>15737.78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15737.78</v>
      </c>
      <c r="T28" s="2">
        <f t="shared" si="15"/>
        <v>0</v>
      </c>
      <c r="U28" s="2">
        <f t="shared" si="15"/>
        <v>43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15737.78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15737.78</v>
      </c>
      <c r="AG28" s="2">
        <f t="shared" si="15"/>
        <v>0</v>
      </c>
      <c r="AH28" s="2">
        <f t="shared" si="15"/>
        <v>43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15737.78</v>
      </c>
      <c r="AS28" s="2">
        <f t="shared" si="15"/>
        <v>15737.78</v>
      </c>
      <c r="AT28" s="2">
        <f t="shared" si="15"/>
        <v>0</v>
      </c>
      <c r="AU28" s="2">
        <f t="shared" ref="AU28:BZ28" si="16">AU34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CA34</f>
        <v>15737.78</v>
      </c>
      <c r="CB28" s="2">
        <f t="shared" si="17"/>
        <v>15737.78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DG34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EM34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FS34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17</v>
      </c>
      <c r="F30" t="s">
        <v>18</v>
      </c>
      <c r="G30" t="s">
        <v>363</v>
      </c>
      <c r="H30" t="s">
        <v>19</v>
      </c>
      <c r="I30">
        <v>1</v>
      </c>
      <c r="J30">
        <v>0</v>
      </c>
      <c r="K30">
        <v>1</v>
      </c>
      <c r="O30">
        <f>ROUND(CP30,2)</f>
        <v>5489.92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5489.92</v>
      </c>
      <c r="T30">
        <f>ROUND(CU30*I30,2)</f>
        <v>0</v>
      </c>
      <c r="U30">
        <f>CV30*I30</f>
        <v>15</v>
      </c>
      <c r="V30">
        <f>CW30*I30</f>
        <v>0</v>
      </c>
      <c r="W30">
        <f>ROUND(CX30*I30,2)</f>
        <v>0</v>
      </c>
      <c r="X30">
        <f t="shared" ref="X30:Y32" si="21">ROUND(CY30,2)</f>
        <v>0</v>
      </c>
      <c r="Y30">
        <f t="shared" si="21"/>
        <v>0</v>
      </c>
      <c r="AA30">
        <v>362874947</v>
      </c>
      <c r="AB30">
        <f>ROUND((AC30+AD30+AF30),6)</f>
        <v>2063.88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ROUND(((EV30*0.882)),6)</f>
        <v>2063.88</v>
      </c>
      <c r="AG30">
        <f>ROUND((AP30),6)</f>
        <v>0</v>
      </c>
      <c r="AH30">
        <f t="shared" ref="AH30:AI32" si="22">(EW30)</f>
        <v>15</v>
      </c>
      <c r="AI30">
        <f t="shared" si="22"/>
        <v>0</v>
      </c>
      <c r="AJ30">
        <f>(AS30)</f>
        <v>0</v>
      </c>
      <c r="AK30">
        <v>2340</v>
      </c>
      <c r="AL30">
        <v>0</v>
      </c>
      <c r="AM30">
        <v>0</v>
      </c>
      <c r="AN30">
        <v>0</v>
      </c>
      <c r="AO30">
        <v>2340</v>
      </c>
      <c r="AP30">
        <v>0</v>
      </c>
      <c r="AQ30">
        <v>15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2.66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20</v>
      </c>
      <c r="BM30">
        <v>150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2.66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5489.92</v>
      </c>
      <c r="CQ30">
        <f>AC30*BC30</f>
        <v>0</v>
      </c>
      <c r="CR30">
        <f>(((ET30)*BB30-(EU30)*BS30)+AE30*BS30)</f>
        <v>0</v>
      </c>
      <c r="CS30">
        <f>AE30*BS30</f>
        <v>0</v>
      </c>
      <c r="CT30">
        <f>AF30*BA30</f>
        <v>5489.9208000000008</v>
      </c>
      <c r="CU30">
        <f t="shared" ref="CU30:CX32" si="23">AG30</f>
        <v>0</v>
      </c>
      <c r="CV30">
        <f t="shared" si="23"/>
        <v>15</v>
      </c>
      <c r="CW30">
        <f t="shared" si="23"/>
        <v>0</v>
      </c>
      <c r="CX30">
        <f t="shared" si="23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21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19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239517836</v>
      </c>
      <c r="EF30">
        <v>1</v>
      </c>
      <c r="EG30" t="s">
        <v>23</v>
      </c>
      <c r="EH30">
        <v>0</v>
      </c>
      <c r="EI30" t="s">
        <v>3</v>
      </c>
      <c r="EJ30">
        <v>1</v>
      </c>
      <c r="EK30">
        <v>150</v>
      </c>
      <c r="EL30" t="s">
        <v>24</v>
      </c>
      <c r="EM30" t="s">
        <v>25</v>
      </c>
      <c r="EO30" t="s">
        <v>3</v>
      </c>
      <c r="EQ30">
        <v>0</v>
      </c>
      <c r="ER30">
        <v>2340</v>
      </c>
      <c r="ES30">
        <v>0</v>
      </c>
      <c r="ET30">
        <v>0</v>
      </c>
      <c r="EU30">
        <v>0</v>
      </c>
      <c r="EV30">
        <v>2340</v>
      </c>
      <c r="EW30">
        <v>15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190279413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5489.92</v>
      </c>
      <c r="GN30">
        <f>IF(OR(BI30=0,BI30=1),GM30-GX30,0)</f>
        <v>5489.92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26</v>
      </c>
      <c r="F31" t="s">
        <v>27</v>
      </c>
      <c r="G31" t="s">
        <v>28</v>
      </c>
      <c r="H31" t="s">
        <v>19</v>
      </c>
      <c r="I31">
        <v>1</v>
      </c>
      <c r="J31">
        <v>0</v>
      </c>
      <c r="K31">
        <v>1</v>
      </c>
      <c r="O31">
        <f>ROUND(CP31,2)</f>
        <v>5855.92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5855.92</v>
      </c>
      <c r="T31">
        <f>ROUND(CU31*I31,2)</f>
        <v>0</v>
      </c>
      <c r="U31">
        <f>CV31*I31</f>
        <v>16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362874947</v>
      </c>
      <c r="AB31">
        <f>ROUND((AC31+AD31+AF31),6)</f>
        <v>2201.4720000000002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ROUND(((EV31*0.882)),6)</f>
        <v>2201.4720000000002</v>
      </c>
      <c r="AG31">
        <f>ROUND((AP31),6)</f>
        <v>0</v>
      </c>
      <c r="AH31">
        <f t="shared" si="22"/>
        <v>16</v>
      </c>
      <c r="AI31">
        <f t="shared" si="22"/>
        <v>0</v>
      </c>
      <c r="AJ31">
        <f>(AS31)</f>
        <v>0</v>
      </c>
      <c r="AK31">
        <v>2496</v>
      </c>
      <c r="AL31">
        <v>0</v>
      </c>
      <c r="AM31">
        <v>0</v>
      </c>
      <c r="AN31">
        <v>0</v>
      </c>
      <c r="AO31">
        <v>2496</v>
      </c>
      <c r="AP31">
        <v>0</v>
      </c>
      <c r="AQ31">
        <v>16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2.66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29</v>
      </c>
      <c r="BM31">
        <v>150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2.66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5855.92</v>
      </c>
      <c r="CQ31">
        <f>AC31*BC31</f>
        <v>0</v>
      </c>
      <c r="CR31">
        <f>(((ET31)*BB31-(EU31)*BS31)+AE31*BS31)</f>
        <v>0</v>
      </c>
      <c r="CS31">
        <f>AE31*BS31</f>
        <v>0</v>
      </c>
      <c r="CT31">
        <f>AF31*BA31</f>
        <v>5855.9155200000005</v>
      </c>
      <c r="CU31">
        <f t="shared" si="23"/>
        <v>0</v>
      </c>
      <c r="CV31">
        <f t="shared" si="23"/>
        <v>16</v>
      </c>
      <c r="CW31">
        <f t="shared" si="23"/>
        <v>0</v>
      </c>
      <c r="CX31">
        <f t="shared" si="23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21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19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239517836</v>
      </c>
      <c r="EF31">
        <v>1</v>
      </c>
      <c r="EG31" t="s">
        <v>23</v>
      </c>
      <c r="EH31">
        <v>0</v>
      </c>
      <c r="EI31" t="s">
        <v>3</v>
      </c>
      <c r="EJ31">
        <v>1</v>
      </c>
      <c r="EK31">
        <v>150</v>
      </c>
      <c r="EL31" t="s">
        <v>24</v>
      </c>
      <c r="EM31" t="s">
        <v>25</v>
      </c>
      <c r="EO31" t="s">
        <v>3</v>
      </c>
      <c r="EQ31">
        <v>0</v>
      </c>
      <c r="ER31">
        <v>2496</v>
      </c>
      <c r="ES31">
        <v>0</v>
      </c>
      <c r="ET31">
        <v>0</v>
      </c>
      <c r="EU31">
        <v>0</v>
      </c>
      <c r="EV31">
        <v>2496</v>
      </c>
      <c r="EW31">
        <v>16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-720800752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5855.92</v>
      </c>
      <c r="GN31">
        <f>IF(OR(BI31=0,BI31=1),GM31-GX31,0)</f>
        <v>5855.92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30</v>
      </c>
      <c r="F32" t="s">
        <v>31</v>
      </c>
      <c r="G32" t="s">
        <v>32</v>
      </c>
      <c r="H32" t="s">
        <v>19</v>
      </c>
      <c r="I32">
        <v>1</v>
      </c>
      <c r="J32">
        <v>0</v>
      </c>
      <c r="K32">
        <v>1</v>
      </c>
      <c r="O32">
        <f>ROUND(CP32,2)</f>
        <v>4391.9399999999996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4391.9399999999996</v>
      </c>
      <c r="T32">
        <f>ROUND(CU32*I32,2)</f>
        <v>0</v>
      </c>
      <c r="U32">
        <f>CV32*I32</f>
        <v>12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362874947</v>
      </c>
      <c r="AB32">
        <f>ROUND((AC32+AD32+AF32),6)</f>
        <v>1651.104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ROUND(((EV32*0.882)),6)</f>
        <v>1651.104</v>
      </c>
      <c r="AG32">
        <f>ROUND((AP32),6)</f>
        <v>0</v>
      </c>
      <c r="AH32">
        <f t="shared" si="22"/>
        <v>12</v>
      </c>
      <c r="AI32">
        <f t="shared" si="22"/>
        <v>0</v>
      </c>
      <c r="AJ32">
        <f>(AS32)</f>
        <v>0</v>
      </c>
      <c r="AK32">
        <v>1872</v>
      </c>
      <c r="AL32">
        <v>0</v>
      </c>
      <c r="AM32">
        <v>0</v>
      </c>
      <c r="AN32">
        <v>0</v>
      </c>
      <c r="AO32">
        <v>1872</v>
      </c>
      <c r="AP32">
        <v>0</v>
      </c>
      <c r="AQ32">
        <v>12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2.66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33</v>
      </c>
      <c r="BM32">
        <v>150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2.66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4391.9399999999996</v>
      </c>
      <c r="CQ32">
        <f>AC32*BC32</f>
        <v>0</v>
      </c>
      <c r="CR32">
        <f>(((ET32)*BB32-(EU32)*BS32)+AE32*BS32)</f>
        <v>0</v>
      </c>
      <c r="CS32">
        <f>AE32*BS32</f>
        <v>0</v>
      </c>
      <c r="CT32">
        <f>AF32*BA32</f>
        <v>4391.9366399999999</v>
      </c>
      <c r="CU32">
        <f t="shared" si="23"/>
        <v>0</v>
      </c>
      <c r="CV32">
        <f t="shared" si="23"/>
        <v>12</v>
      </c>
      <c r="CW32">
        <f t="shared" si="23"/>
        <v>0</v>
      </c>
      <c r="CX32">
        <f t="shared" si="23"/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21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19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239517836</v>
      </c>
      <c r="EF32">
        <v>1</v>
      </c>
      <c r="EG32" t="s">
        <v>23</v>
      </c>
      <c r="EH32">
        <v>0</v>
      </c>
      <c r="EI32" t="s">
        <v>3</v>
      </c>
      <c r="EJ32">
        <v>1</v>
      </c>
      <c r="EK32">
        <v>150</v>
      </c>
      <c r="EL32" t="s">
        <v>24</v>
      </c>
      <c r="EM32" t="s">
        <v>25</v>
      </c>
      <c r="EO32" t="s">
        <v>3</v>
      </c>
      <c r="EQ32">
        <v>0</v>
      </c>
      <c r="ER32">
        <v>1872</v>
      </c>
      <c r="ES32">
        <v>0</v>
      </c>
      <c r="ET32">
        <v>0</v>
      </c>
      <c r="EU32">
        <v>0</v>
      </c>
      <c r="EV32">
        <v>1872</v>
      </c>
      <c r="EW32">
        <v>12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649313764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4391.9399999999996</v>
      </c>
      <c r="GN32">
        <f>IF(OR(BI32=0,BI32=1),GM32-GX32,0)</f>
        <v>4391.9399999999996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4" spans="1:206" x14ac:dyDescent="0.2">
      <c r="A34" s="2">
        <v>51</v>
      </c>
      <c r="B34" s="2">
        <f>B26</f>
        <v>1</v>
      </c>
      <c r="C34" s="2">
        <f>A26</f>
        <v>4</v>
      </c>
      <c r="D34" s="2">
        <f>ROW(A26)</f>
        <v>26</v>
      </c>
      <c r="E34" s="2"/>
      <c r="F34" s="2" t="str">
        <f>IF(F26&lt;&gt;"",F26,"")</f>
        <v>Новый раздел</v>
      </c>
      <c r="G34" s="2" t="str">
        <f>IF(G26&lt;&gt;"",G26,"")</f>
        <v>1. Насосы.Техническое обслуживание в объеме планового ТО проводимого в течении кален.года в процессе работы оборудования.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4">ROUND(AB34,2)</f>
        <v>15737.78</v>
      </c>
      <c r="P34" s="2">
        <f t="shared" si="24"/>
        <v>0</v>
      </c>
      <c r="Q34" s="2">
        <f t="shared" si="24"/>
        <v>0</v>
      </c>
      <c r="R34" s="2">
        <f t="shared" si="24"/>
        <v>0</v>
      </c>
      <c r="S34" s="2">
        <f t="shared" si="24"/>
        <v>15737.78</v>
      </c>
      <c r="T34" s="2">
        <f t="shared" si="24"/>
        <v>0</v>
      </c>
      <c r="U34" s="2">
        <f>AH34</f>
        <v>43</v>
      </c>
      <c r="V34" s="2">
        <f>AI34</f>
        <v>0</v>
      </c>
      <c r="W34" s="2">
        <f>ROUND(AJ34,2)</f>
        <v>0</v>
      </c>
      <c r="X34" s="2">
        <f>ROUND(AK34,2)</f>
        <v>0</v>
      </c>
      <c r="Y34" s="2">
        <f>ROUND(AL34,2)</f>
        <v>0</v>
      </c>
      <c r="Z34" s="2"/>
      <c r="AA34" s="2"/>
      <c r="AB34" s="2">
        <f>ROUND(SUMIF(AA30:AA32,"=362874947",O30:O32),2)</f>
        <v>15737.78</v>
      </c>
      <c r="AC34" s="2">
        <f>ROUND(SUMIF(AA30:AA32,"=362874947",P30:P32),2)</f>
        <v>0</v>
      </c>
      <c r="AD34" s="2">
        <f>ROUND(SUMIF(AA30:AA32,"=362874947",Q30:Q32),2)</f>
        <v>0</v>
      </c>
      <c r="AE34" s="2">
        <f>ROUND(SUMIF(AA30:AA32,"=362874947",R30:R32),2)</f>
        <v>0</v>
      </c>
      <c r="AF34" s="2">
        <f>ROUND(SUMIF(AA30:AA32,"=362874947",S30:S32),2)</f>
        <v>15737.78</v>
      </c>
      <c r="AG34" s="2">
        <f>ROUND(SUMIF(AA30:AA32,"=362874947",T30:T32),2)</f>
        <v>0</v>
      </c>
      <c r="AH34" s="2">
        <f>SUMIF(AA30:AA32,"=362874947",U30:U32)</f>
        <v>43</v>
      </c>
      <c r="AI34" s="2">
        <f>SUMIF(AA30:AA32,"=362874947",V30:V32)</f>
        <v>0</v>
      </c>
      <c r="AJ34" s="2">
        <f>ROUND(SUMIF(AA30:AA32,"=362874947",W30:W32),2)</f>
        <v>0</v>
      </c>
      <c r="AK34" s="2">
        <f>ROUND(SUMIF(AA30:AA32,"=362874947",X30:X32),2)</f>
        <v>0</v>
      </c>
      <c r="AL34" s="2">
        <f>ROUND(SUMIF(AA30:AA32,"=362874947",Y30:Y32),2)</f>
        <v>0</v>
      </c>
      <c r="AM34" s="2"/>
      <c r="AN34" s="2"/>
      <c r="AO34" s="2">
        <f t="shared" ref="AO34:BD34" si="25">ROUND(BX34,2)</f>
        <v>0</v>
      </c>
      <c r="AP34" s="2">
        <f t="shared" si="25"/>
        <v>0</v>
      </c>
      <c r="AQ34" s="2">
        <f t="shared" si="25"/>
        <v>0</v>
      </c>
      <c r="AR34" s="2">
        <f t="shared" si="25"/>
        <v>15737.78</v>
      </c>
      <c r="AS34" s="2">
        <f t="shared" si="25"/>
        <v>15737.78</v>
      </c>
      <c r="AT34" s="2">
        <f t="shared" si="25"/>
        <v>0</v>
      </c>
      <c r="AU34" s="2">
        <f t="shared" si="25"/>
        <v>0</v>
      </c>
      <c r="AV34" s="2">
        <f t="shared" si="25"/>
        <v>0</v>
      </c>
      <c r="AW34" s="2">
        <f t="shared" si="25"/>
        <v>0</v>
      </c>
      <c r="AX34" s="2">
        <f t="shared" si="25"/>
        <v>0</v>
      </c>
      <c r="AY34" s="2">
        <f t="shared" si="25"/>
        <v>0</v>
      </c>
      <c r="AZ34" s="2">
        <f t="shared" si="25"/>
        <v>0</v>
      </c>
      <c r="BA34" s="2">
        <f t="shared" si="25"/>
        <v>0</v>
      </c>
      <c r="BB34" s="2">
        <f t="shared" si="25"/>
        <v>0</v>
      </c>
      <c r="BC34" s="2">
        <f t="shared" si="25"/>
        <v>0</v>
      </c>
      <c r="BD34" s="2">
        <f t="shared" si="25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ROUND(SUMIF(AA30:AA32,"=362874947",FQ30:FQ32),2)</f>
        <v>0</v>
      </c>
      <c r="BY34" s="2">
        <f>ROUND(SUMIF(AA30:AA32,"=362874947",FR30:FR32),2)</f>
        <v>0</v>
      </c>
      <c r="BZ34" s="2">
        <f>ROUND(SUMIF(AA30:AA32,"=362874947",GL30:GL32),2)</f>
        <v>0</v>
      </c>
      <c r="CA34" s="2">
        <f>ROUND(SUMIF(AA30:AA32,"=362874947",GM30:GM32),2)</f>
        <v>15737.78</v>
      </c>
      <c r="CB34" s="2">
        <f>ROUND(SUMIF(AA30:AA32,"=362874947",GN30:GN32),2)</f>
        <v>15737.78</v>
      </c>
      <c r="CC34" s="2">
        <f>ROUND(SUMIF(AA30:AA32,"=362874947",GO30:GO32),2)</f>
        <v>0</v>
      </c>
      <c r="CD34" s="2">
        <f>ROUND(SUMIF(AA30:AA32,"=362874947",GP30:GP32),2)</f>
        <v>0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ROUND(SUMIF(AA30:AA32,"=362874947",GX30:GX32),2)</f>
        <v>0</v>
      </c>
      <c r="CK34" s="2">
        <f>ROUND(SUMIF(AA30:AA32,"=362874947",GY30:GY32),2)</f>
        <v>0</v>
      </c>
      <c r="CL34" s="2">
        <f>ROUND(SUMIF(AA30:AA32,"=362874947",GZ30:GZ32),2)</f>
        <v>0</v>
      </c>
      <c r="CM34" s="2">
        <f>ROUND(SUMIF(AA30:AA32,"=362874947",HD30:HD32),2)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15737.78</v>
      </c>
      <c r="G36" s="4" t="s">
        <v>34</v>
      </c>
      <c r="H36" s="4" t="s">
        <v>35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15737.78</v>
      </c>
      <c r="X36" s="4">
        <v>1</v>
      </c>
      <c r="Y36" s="4">
        <v>15737.78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36</v>
      </c>
      <c r="H37" s="4" t="s">
        <v>37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38</v>
      </c>
      <c r="H38" s="4" t="s">
        <v>39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40</v>
      </c>
      <c r="H39" s="4" t="s">
        <v>41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42</v>
      </c>
      <c r="H40" s="4" t="s">
        <v>43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44</v>
      </c>
      <c r="H41" s="4" t="s">
        <v>45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46</v>
      </c>
      <c r="H42" s="4" t="s">
        <v>47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48</v>
      </c>
      <c r="H43" s="4" t="s">
        <v>49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50</v>
      </c>
      <c r="H44" s="4" t="s">
        <v>51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52</v>
      </c>
      <c r="H45" s="4" t="s">
        <v>53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0</v>
      </c>
      <c r="G46" s="4" t="s">
        <v>54</v>
      </c>
      <c r="H46" s="4" t="s">
        <v>55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56</v>
      </c>
      <c r="H47" s="4" t="s">
        <v>57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58</v>
      </c>
      <c r="H48" s="4" t="s">
        <v>59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15737.78</v>
      </c>
      <c r="G49" s="4" t="s">
        <v>60</v>
      </c>
      <c r="H49" s="4" t="s">
        <v>61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15737.78</v>
      </c>
      <c r="X49" s="4">
        <v>1</v>
      </c>
      <c r="Y49" s="4">
        <v>15737.78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62</v>
      </c>
      <c r="H50" s="4" t="s">
        <v>63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15737.78</v>
      </c>
      <c r="G51" s="4" t="s">
        <v>64</v>
      </c>
      <c r="H51" s="4" t="s">
        <v>65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15737.78</v>
      </c>
      <c r="X51" s="4">
        <v>1</v>
      </c>
      <c r="Y51" s="4">
        <v>15737.78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66</v>
      </c>
      <c r="H52" s="4" t="s">
        <v>67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68</v>
      </c>
      <c r="H53" s="4" t="s">
        <v>69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70</v>
      </c>
      <c r="H54" s="4" t="s">
        <v>71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72</v>
      </c>
      <c r="H55" s="4" t="s">
        <v>73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43</v>
      </c>
      <c r="G56" s="4" t="s">
        <v>74</v>
      </c>
      <c r="H56" s="4" t="s">
        <v>75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43</v>
      </c>
      <c r="X56" s="4">
        <v>1</v>
      </c>
      <c r="Y56" s="4">
        <v>43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76</v>
      </c>
      <c r="H57" s="4" t="s">
        <v>77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78</v>
      </c>
      <c r="H58" s="4" t="s">
        <v>79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80</v>
      </c>
      <c r="H59" s="4" t="s">
        <v>81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0</v>
      </c>
      <c r="G60" s="4" t="s">
        <v>82</v>
      </c>
      <c r="H60" s="4" t="s">
        <v>83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0</v>
      </c>
      <c r="G61" s="4" t="s">
        <v>84</v>
      </c>
      <c r="H61" s="4" t="s">
        <v>85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15737.78</v>
      </c>
      <c r="G62" s="4" t="s">
        <v>86</v>
      </c>
      <c r="H62" s="4" t="s">
        <v>87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15737.78</v>
      </c>
      <c r="X62" s="4">
        <v>1</v>
      </c>
      <c r="Y62" s="4">
        <v>15737.78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ROW(A186)</f>
        <v>186</v>
      </c>
      <c r="E64" s="1"/>
      <c r="F64" s="1" t="s">
        <v>15</v>
      </c>
      <c r="G64" s="1" t="s">
        <v>88</v>
      </c>
      <c r="H64" s="1" t="s">
        <v>3</v>
      </c>
      <c r="I64" s="1">
        <v>0</v>
      </c>
      <c r="J64" s="1"/>
      <c r="K64" s="1">
        <v>-1</v>
      </c>
      <c r="L64" s="1"/>
      <c r="M64" s="1" t="s">
        <v>3</v>
      </c>
      <c r="N64" s="1"/>
      <c r="O64" s="1"/>
      <c r="P64" s="1"/>
      <c r="Q64" s="1"/>
      <c r="R64" s="1"/>
      <c r="S64" s="1">
        <v>0</v>
      </c>
      <c r="T64" s="1"/>
      <c r="U64" s="1" t="s">
        <v>3</v>
      </c>
      <c r="V64" s="1">
        <v>0</v>
      </c>
      <c r="W64" s="1"/>
      <c r="X64" s="1"/>
      <c r="Y64" s="1"/>
      <c r="Z64" s="1"/>
      <c r="AA64" s="1"/>
      <c r="AB64" s="1" t="s">
        <v>3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3</v>
      </c>
      <c r="AH64" s="1"/>
      <c r="AI64" s="1"/>
      <c r="AJ64" s="1"/>
      <c r="AK64" s="1"/>
      <c r="AL64" s="1"/>
      <c r="AM64" s="1"/>
      <c r="AN64" s="1"/>
      <c r="AO64" s="1"/>
      <c r="AP64" s="1" t="s">
        <v>3</v>
      </c>
      <c r="AQ64" s="1" t="s">
        <v>3</v>
      </c>
      <c r="AR64" s="1" t="s">
        <v>3</v>
      </c>
      <c r="AS64" s="1"/>
      <c r="AT64" s="1"/>
      <c r="AU64" s="1"/>
      <c r="AV64" s="1"/>
      <c r="AW64" s="1"/>
      <c r="AX64" s="1"/>
      <c r="AY64" s="1"/>
      <c r="AZ64" s="1" t="s">
        <v>3</v>
      </c>
      <c r="BA64" s="1"/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3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3</v>
      </c>
      <c r="BO64" s="1" t="s">
        <v>3</v>
      </c>
      <c r="BP64" s="1" t="s">
        <v>3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6">B186</f>
        <v>1</v>
      </c>
      <c r="C66" s="2">
        <f t="shared" si="26"/>
        <v>4</v>
      </c>
      <c r="D66" s="2">
        <f t="shared" si="26"/>
        <v>64</v>
      </c>
      <c r="E66" s="2">
        <f t="shared" si="26"/>
        <v>0</v>
      </c>
      <c r="F66" s="2" t="str">
        <f t="shared" si="26"/>
        <v>Новый раздел</v>
      </c>
      <c r="G66" s="2" t="str">
        <f t="shared" si="26"/>
        <v>2. Арматура</v>
      </c>
      <c r="H66" s="2"/>
      <c r="I66" s="2"/>
      <c r="J66" s="2"/>
      <c r="K66" s="2"/>
      <c r="L66" s="2"/>
      <c r="M66" s="2"/>
      <c r="N66" s="2"/>
      <c r="O66" s="2">
        <f t="shared" ref="O66:AT66" si="27">O186</f>
        <v>5536.57</v>
      </c>
      <c r="P66" s="2">
        <f t="shared" si="27"/>
        <v>0</v>
      </c>
      <c r="Q66" s="2">
        <f t="shared" si="27"/>
        <v>0</v>
      </c>
      <c r="R66" s="2">
        <f t="shared" si="27"/>
        <v>0</v>
      </c>
      <c r="S66" s="2">
        <f t="shared" si="27"/>
        <v>5536.57</v>
      </c>
      <c r="T66" s="2">
        <f t="shared" si="27"/>
        <v>0</v>
      </c>
      <c r="U66" s="2">
        <f t="shared" si="27"/>
        <v>16.010000000000002</v>
      </c>
      <c r="V66" s="2">
        <f t="shared" si="27"/>
        <v>0</v>
      </c>
      <c r="W66" s="2">
        <f t="shared" si="27"/>
        <v>0</v>
      </c>
      <c r="X66" s="2">
        <f t="shared" si="27"/>
        <v>0</v>
      </c>
      <c r="Y66" s="2">
        <f t="shared" si="27"/>
        <v>0</v>
      </c>
      <c r="Z66" s="2">
        <f t="shared" si="27"/>
        <v>0</v>
      </c>
      <c r="AA66" s="2">
        <f t="shared" si="27"/>
        <v>0</v>
      </c>
      <c r="AB66" s="2">
        <f t="shared" si="27"/>
        <v>0</v>
      </c>
      <c r="AC66" s="2">
        <f t="shared" si="27"/>
        <v>0</v>
      </c>
      <c r="AD66" s="2">
        <f t="shared" si="27"/>
        <v>0</v>
      </c>
      <c r="AE66" s="2">
        <f t="shared" si="27"/>
        <v>0</v>
      </c>
      <c r="AF66" s="2">
        <f t="shared" si="27"/>
        <v>0</v>
      </c>
      <c r="AG66" s="2">
        <f t="shared" si="27"/>
        <v>0</v>
      </c>
      <c r="AH66" s="2">
        <f t="shared" si="27"/>
        <v>0</v>
      </c>
      <c r="AI66" s="2">
        <f t="shared" si="27"/>
        <v>0</v>
      </c>
      <c r="AJ66" s="2">
        <f t="shared" si="27"/>
        <v>0</v>
      </c>
      <c r="AK66" s="2">
        <f t="shared" si="27"/>
        <v>0</v>
      </c>
      <c r="AL66" s="2">
        <f t="shared" si="27"/>
        <v>0</v>
      </c>
      <c r="AM66" s="2">
        <f t="shared" si="27"/>
        <v>0</v>
      </c>
      <c r="AN66" s="2">
        <f t="shared" si="27"/>
        <v>0</v>
      </c>
      <c r="AO66" s="2">
        <f t="shared" si="27"/>
        <v>0</v>
      </c>
      <c r="AP66" s="2">
        <f t="shared" si="27"/>
        <v>0</v>
      </c>
      <c r="AQ66" s="2">
        <f t="shared" si="27"/>
        <v>0</v>
      </c>
      <c r="AR66" s="2">
        <f t="shared" si="27"/>
        <v>5536.57</v>
      </c>
      <c r="AS66" s="2">
        <f t="shared" si="27"/>
        <v>5536.57</v>
      </c>
      <c r="AT66" s="2">
        <f t="shared" si="27"/>
        <v>0</v>
      </c>
      <c r="AU66" s="2">
        <f t="shared" ref="AU66:BZ66" si="28">AU186</f>
        <v>0</v>
      </c>
      <c r="AV66" s="2">
        <f t="shared" si="28"/>
        <v>0</v>
      </c>
      <c r="AW66" s="2">
        <f t="shared" si="28"/>
        <v>0</v>
      </c>
      <c r="AX66" s="2">
        <f t="shared" si="28"/>
        <v>0</v>
      </c>
      <c r="AY66" s="2">
        <f t="shared" si="28"/>
        <v>0</v>
      </c>
      <c r="AZ66" s="2">
        <f t="shared" si="28"/>
        <v>0</v>
      </c>
      <c r="BA66" s="2">
        <f t="shared" si="28"/>
        <v>0</v>
      </c>
      <c r="BB66" s="2">
        <f t="shared" si="28"/>
        <v>0</v>
      </c>
      <c r="BC66" s="2">
        <f t="shared" si="28"/>
        <v>0</v>
      </c>
      <c r="BD66" s="2">
        <f t="shared" si="28"/>
        <v>0</v>
      </c>
      <c r="BE66" s="2">
        <f t="shared" si="28"/>
        <v>0</v>
      </c>
      <c r="BF66" s="2">
        <f t="shared" si="28"/>
        <v>0</v>
      </c>
      <c r="BG66" s="2">
        <f t="shared" si="28"/>
        <v>0</v>
      </c>
      <c r="BH66" s="2">
        <f t="shared" si="28"/>
        <v>0</v>
      </c>
      <c r="BI66" s="2">
        <f t="shared" si="28"/>
        <v>0</v>
      </c>
      <c r="BJ66" s="2">
        <f t="shared" si="28"/>
        <v>0</v>
      </c>
      <c r="BK66" s="2">
        <f t="shared" si="28"/>
        <v>0</v>
      </c>
      <c r="BL66" s="2">
        <f t="shared" si="28"/>
        <v>0</v>
      </c>
      <c r="BM66" s="2">
        <f t="shared" si="28"/>
        <v>0</v>
      </c>
      <c r="BN66" s="2">
        <f t="shared" si="28"/>
        <v>0</v>
      </c>
      <c r="BO66" s="2">
        <f t="shared" si="28"/>
        <v>0</v>
      </c>
      <c r="BP66" s="2">
        <f t="shared" si="28"/>
        <v>0</v>
      </c>
      <c r="BQ66" s="2">
        <f t="shared" si="28"/>
        <v>0</v>
      </c>
      <c r="BR66" s="2">
        <f t="shared" si="28"/>
        <v>0</v>
      </c>
      <c r="BS66" s="2">
        <f t="shared" si="28"/>
        <v>0</v>
      </c>
      <c r="BT66" s="2">
        <f t="shared" si="28"/>
        <v>0</v>
      </c>
      <c r="BU66" s="2">
        <f t="shared" si="28"/>
        <v>0</v>
      </c>
      <c r="BV66" s="2">
        <f t="shared" si="28"/>
        <v>0</v>
      </c>
      <c r="BW66" s="2">
        <f t="shared" si="28"/>
        <v>0</v>
      </c>
      <c r="BX66" s="2">
        <f t="shared" si="28"/>
        <v>0</v>
      </c>
      <c r="BY66" s="2">
        <f t="shared" si="28"/>
        <v>0</v>
      </c>
      <c r="BZ66" s="2">
        <f t="shared" si="28"/>
        <v>0</v>
      </c>
      <c r="CA66" s="2">
        <f t="shared" ref="CA66:DF66" si="29">CA186</f>
        <v>0</v>
      </c>
      <c r="CB66" s="2">
        <f t="shared" si="29"/>
        <v>0</v>
      </c>
      <c r="CC66" s="2">
        <f t="shared" si="29"/>
        <v>0</v>
      </c>
      <c r="CD66" s="2">
        <f t="shared" si="29"/>
        <v>0</v>
      </c>
      <c r="CE66" s="2">
        <f t="shared" si="29"/>
        <v>0</v>
      </c>
      <c r="CF66" s="2">
        <f t="shared" si="29"/>
        <v>0</v>
      </c>
      <c r="CG66" s="2">
        <f t="shared" si="29"/>
        <v>0</v>
      </c>
      <c r="CH66" s="2">
        <f t="shared" si="29"/>
        <v>0</v>
      </c>
      <c r="CI66" s="2">
        <f t="shared" si="29"/>
        <v>0</v>
      </c>
      <c r="CJ66" s="2">
        <f t="shared" si="29"/>
        <v>0</v>
      </c>
      <c r="CK66" s="2">
        <f t="shared" si="29"/>
        <v>0</v>
      </c>
      <c r="CL66" s="2">
        <f t="shared" si="29"/>
        <v>0</v>
      </c>
      <c r="CM66" s="2">
        <f t="shared" si="29"/>
        <v>0</v>
      </c>
      <c r="CN66" s="2">
        <f t="shared" si="29"/>
        <v>0</v>
      </c>
      <c r="CO66" s="2">
        <f t="shared" si="29"/>
        <v>0</v>
      </c>
      <c r="CP66" s="2">
        <f t="shared" si="29"/>
        <v>0</v>
      </c>
      <c r="CQ66" s="2">
        <f t="shared" si="29"/>
        <v>0</v>
      </c>
      <c r="CR66" s="2">
        <f t="shared" si="29"/>
        <v>0</v>
      </c>
      <c r="CS66" s="2">
        <f t="shared" si="29"/>
        <v>0</v>
      </c>
      <c r="CT66" s="2">
        <f t="shared" si="29"/>
        <v>0</v>
      </c>
      <c r="CU66" s="2">
        <f t="shared" si="29"/>
        <v>0</v>
      </c>
      <c r="CV66" s="2">
        <f t="shared" si="29"/>
        <v>0</v>
      </c>
      <c r="CW66" s="2">
        <f t="shared" si="29"/>
        <v>0</v>
      </c>
      <c r="CX66" s="2">
        <f t="shared" si="29"/>
        <v>0</v>
      </c>
      <c r="CY66" s="2">
        <f t="shared" si="29"/>
        <v>0</v>
      </c>
      <c r="CZ66" s="2">
        <f t="shared" si="29"/>
        <v>0</v>
      </c>
      <c r="DA66" s="2">
        <f t="shared" si="29"/>
        <v>0</v>
      </c>
      <c r="DB66" s="2">
        <f t="shared" si="29"/>
        <v>0</v>
      </c>
      <c r="DC66" s="2">
        <f t="shared" si="29"/>
        <v>0</v>
      </c>
      <c r="DD66" s="2">
        <f t="shared" si="29"/>
        <v>0</v>
      </c>
      <c r="DE66" s="2">
        <f t="shared" si="29"/>
        <v>0</v>
      </c>
      <c r="DF66" s="2">
        <f t="shared" si="29"/>
        <v>0</v>
      </c>
      <c r="DG66" s="3">
        <f t="shared" ref="DG66:EL66" si="30">DG186</f>
        <v>0</v>
      </c>
      <c r="DH66" s="3">
        <f t="shared" si="30"/>
        <v>0</v>
      </c>
      <c r="DI66" s="3">
        <f t="shared" si="30"/>
        <v>0</v>
      </c>
      <c r="DJ66" s="3">
        <f t="shared" si="30"/>
        <v>0</v>
      </c>
      <c r="DK66" s="3">
        <f t="shared" si="30"/>
        <v>0</v>
      </c>
      <c r="DL66" s="3">
        <f t="shared" si="30"/>
        <v>0</v>
      </c>
      <c r="DM66" s="3">
        <f t="shared" si="30"/>
        <v>0</v>
      </c>
      <c r="DN66" s="3">
        <f t="shared" si="30"/>
        <v>0</v>
      </c>
      <c r="DO66" s="3">
        <f t="shared" si="30"/>
        <v>0</v>
      </c>
      <c r="DP66" s="3">
        <f t="shared" si="30"/>
        <v>0</v>
      </c>
      <c r="DQ66" s="3">
        <f t="shared" si="30"/>
        <v>0</v>
      </c>
      <c r="DR66" s="3">
        <f t="shared" si="30"/>
        <v>0</v>
      </c>
      <c r="DS66" s="3">
        <f t="shared" si="30"/>
        <v>0</v>
      </c>
      <c r="DT66" s="3">
        <f t="shared" si="30"/>
        <v>0</v>
      </c>
      <c r="DU66" s="3">
        <f t="shared" si="30"/>
        <v>0</v>
      </c>
      <c r="DV66" s="3">
        <f t="shared" si="30"/>
        <v>0</v>
      </c>
      <c r="DW66" s="3">
        <f t="shared" si="30"/>
        <v>0</v>
      </c>
      <c r="DX66" s="3">
        <f t="shared" si="30"/>
        <v>0</v>
      </c>
      <c r="DY66" s="3">
        <f t="shared" si="30"/>
        <v>0</v>
      </c>
      <c r="DZ66" s="3">
        <f t="shared" si="30"/>
        <v>0</v>
      </c>
      <c r="EA66" s="3">
        <f t="shared" si="30"/>
        <v>0</v>
      </c>
      <c r="EB66" s="3">
        <f t="shared" si="30"/>
        <v>0</v>
      </c>
      <c r="EC66" s="3">
        <f t="shared" si="30"/>
        <v>0</v>
      </c>
      <c r="ED66" s="3">
        <f t="shared" si="30"/>
        <v>0</v>
      </c>
      <c r="EE66" s="3">
        <f t="shared" si="30"/>
        <v>0</v>
      </c>
      <c r="EF66" s="3">
        <f t="shared" si="30"/>
        <v>0</v>
      </c>
      <c r="EG66" s="3">
        <f t="shared" si="30"/>
        <v>0</v>
      </c>
      <c r="EH66" s="3">
        <f t="shared" si="30"/>
        <v>0</v>
      </c>
      <c r="EI66" s="3">
        <f t="shared" si="30"/>
        <v>0</v>
      </c>
      <c r="EJ66" s="3">
        <f t="shared" si="30"/>
        <v>0</v>
      </c>
      <c r="EK66" s="3">
        <f t="shared" si="30"/>
        <v>0</v>
      </c>
      <c r="EL66" s="3">
        <f t="shared" si="30"/>
        <v>0</v>
      </c>
      <c r="EM66" s="3">
        <f t="shared" ref="EM66:FR66" si="31">EM186</f>
        <v>0</v>
      </c>
      <c r="EN66" s="3">
        <f t="shared" si="31"/>
        <v>0</v>
      </c>
      <c r="EO66" s="3">
        <f t="shared" si="31"/>
        <v>0</v>
      </c>
      <c r="EP66" s="3">
        <f t="shared" si="31"/>
        <v>0</v>
      </c>
      <c r="EQ66" s="3">
        <f t="shared" si="31"/>
        <v>0</v>
      </c>
      <c r="ER66" s="3">
        <f t="shared" si="31"/>
        <v>0</v>
      </c>
      <c r="ES66" s="3">
        <f t="shared" si="31"/>
        <v>0</v>
      </c>
      <c r="ET66" s="3">
        <f t="shared" si="31"/>
        <v>0</v>
      </c>
      <c r="EU66" s="3">
        <f t="shared" si="31"/>
        <v>0</v>
      </c>
      <c r="EV66" s="3">
        <f t="shared" si="31"/>
        <v>0</v>
      </c>
      <c r="EW66" s="3">
        <f t="shared" si="31"/>
        <v>0</v>
      </c>
      <c r="EX66" s="3">
        <f t="shared" si="31"/>
        <v>0</v>
      </c>
      <c r="EY66" s="3">
        <f t="shared" si="31"/>
        <v>0</v>
      </c>
      <c r="EZ66" s="3">
        <f t="shared" si="31"/>
        <v>0</v>
      </c>
      <c r="FA66" s="3">
        <f t="shared" si="31"/>
        <v>0</v>
      </c>
      <c r="FB66" s="3">
        <f t="shared" si="31"/>
        <v>0</v>
      </c>
      <c r="FC66" s="3">
        <f t="shared" si="31"/>
        <v>0</v>
      </c>
      <c r="FD66" s="3">
        <f t="shared" si="31"/>
        <v>0</v>
      </c>
      <c r="FE66" s="3">
        <f t="shared" si="31"/>
        <v>0</v>
      </c>
      <c r="FF66" s="3">
        <f t="shared" si="31"/>
        <v>0</v>
      </c>
      <c r="FG66" s="3">
        <f t="shared" si="31"/>
        <v>0</v>
      </c>
      <c r="FH66" s="3">
        <f t="shared" si="31"/>
        <v>0</v>
      </c>
      <c r="FI66" s="3">
        <f t="shared" si="31"/>
        <v>0</v>
      </c>
      <c r="FJ66" s="3">
        <f t="shared" si="31"/>
        <v>0</v>
      </c>
      <c r="FK66" s="3">
        <f t="shared" si="31"/>
        <v>0</v>
      </c>
      <c r="FL66" s="3">
        <f t="shared" si="31"/>
        <v>0</v>
      </c>
      <c r="FM66" s="3">
        <f t="shared" si="31"/>
        <v>0</v>
      </c>
      <c r="FN66" s="3">
        <f t="shared" si="31"/>
        <v>0</v>
      </c>
      <c r="FO66" s="3">
        <f t="shared" si="31"/>
        <v>0</v>
      </c>
      <c r="FP66" s="3">
        <f t="shared" si="31"/>
        <v>0</v>
      </c>
      <c r="FQ66" s="3">
        <f t="shared" si="31"/>
        <v>0</v>
      </c>
      <c r="FR66" s="3">
        <f t="shared" si="31"/>
        <v>0</v>
      </c>
      <c r="FS66" s="3">
        <f t="shared" ref="FS66:GX66" si="32">FS186</f>
        <v>0</v>
      </c>
      <c r="FT66" s="3">
        <f t="shared" si="32"/>
        <v>0</v>
      </c>
      <c r="FU66" s="3">
        <f t="shared" si="32"/>
        <v>0</v>
      </c>
      <c r="FV66" s="3">
        <f t="shared" si="32"/>
        <v>0</v>
      </c>
      <c r="FW66" s="3">
        <f t="shared" si="32"/>
        <v>0</v>
      </c>
      <c r="FX66" s="3">
        <f t="shared" si="32"/>
        <v>0</v>
      </c>
      <c r="FY66" s="3">
        <f t="shared" si="32"/>
        <v>0</v>
      </c>
      <c r="FZ66" s="3">
        <f t="shared" si="32"/>
        <v>0</v>
      </c>
      <c r="GA66" s="3">
        <f t="shared" si="32"/>
        <v>0</v>
      </c>
      <c r="GB66" s="3">
        <f t="shared" si="32"/>
        <v>0</v>
      </c>
      <c r="GC66" s="3">
        <f t="shared" si="32"/>
        <v>0</v>
      </c>
      <c r="GD66" s="3">
        <f t="shared" si="32"/>
        <v>0</v>
      </c>
      <c r="GE66" s="3">
        <f t="shared" si="32"/>
        <v>0</v>
      </c>
      <c r="GF66" s="3">
        <f t="shared" si="32"/>
        <v>0</v>
      </c>
      <c r="GG66" s="3">
        <f t="shared" si="32"/>
        <v>0</v>
      </c>
      <c r="GH66" s="3">
        <f t="shared" si="32"/>
        <v>0</v>
      </c>
      <c r="GI66" s="3">
        <f t="shared" si="32"/>
        <v>0</v>
      </c>
      <c r="GJ66" s="3">
        <f t="shared" si="32"/>
        <v>0</v>
      </c>
      <c r="GK66" s="3">
        <f t="shared" si="32"/>
        <v>0</v>
      </c>
      <c r="GL66" s="3">
        <f t="shared" si="32"/>
        <v>0</v>
      </c>
      <c r="GM66" s="3">
        <f t="shared" si="32"/>
        <v>0</v>
      </c>
      <c r="GN66" s="3">
        <f t="shared" si="32"/>
        <v>0</v>
      </c>
      <c r="GO66" s="3">
        <f t="shared" si="32"/>
        <v>0</v>
      </c>
      <c r="GP66" s="3">
        <f t="shared" si="32"/>
        <v>0</v>
      </c>
      <c r="GQ66" s="3">
        <f t="shared" si="32"/>
        <v>0</v>
      </c>
      <c r="GR66" s="3">
        <f t="shared" si="32"/>
        <v>0</v>
      </c>
      <c r="GS66" s="3">
        <f t="shared" si="32"/>
        <v>0</v>
      </c>
      <c r="GT66" s="3">
        <f t="shared" si="32"/>
        <v>0</v>
      </c>
      <c r="GU66" s="3">
        <f t="shared" si="32"/>
        <v>0</v>
      </c>
      <c r="GV66" s="3">
        <f t="shared" si="32"/>
        <v>0</v>
      </c>
      <c r="GW66" s="3">
        <f t="shared" si="32"/>
        <v>0</v>
      </c>
      <c r="GX66" s="3">
        <f t="shared" si="32"/>
        <v>0</v>
      </c>
    </row>
    <row r="68" spans="1:245" x14ac:dyDescent="0.2">
      <c r="A68" s="1">
        <v>5</v>
      </c>
      <c r="B68" s="1">
        <v>1</v>
      </c>
      <c r="C68" s="1"/>
      <c r="D68" s="1">
        <f>ROW(A78)</f>
        <v>78</v>
      </c>
      <c r="E68" s="1"/>
      <c r="F68" s="1" t="s">
        <v>89</v>
      </c>
      <c r="G68" s="1" t="s">
        <v>90</v>
      </c>
      <c r="H68" s="1" t="s">
        <v>3</v>
      </c>
      <c r="I68" s="1">
        <v>0</v>
      </c>
      <c r="J68" s="1"/>
      <c r="K68" s="1">
        <v>-1</v>
      </c>
      <c r="L68" s="1"/>
      <c r="M68" s="1" t="s">
        <v>3</v>
      </c>
      <c r="N68" s="1"/>
      <c r="O68" s="1"/>
      <c r="P68" s="1"/>
      <c r="Q68" s="1"/>
      <c r="R68" s="1"/>
      <c r="S68" s="1">
        <v>0</v>
      </c>
      <c r="T68" s="1"/>
      <c r="U68" s="1" t="s">
        <v>3</v>
      </c>
      <c r="V68" s="1">
        <v>0</v>
      </c>
      <c r="W68" s="1"/>
      <c r="X68" s="1"/>
      <c r="Y68" s="1"/>
      <c r="Z68" s="1"/>
      <c r="AA68" s="1"/>
      <c r="AB68" s="1" t="s">
        <v>3</v>
      </c>
      <c r="AC68" s="1" t="s">
        <v>3</v>
      </c>
      <c r="AD68" s="1" t="s">
        <v>3</v>
      </c>
      <c r="AE68" s="1" t="s">
        <v>3</v>
      </c>
      <c r="AF68" s="1" t="s">
        <v>3</v>
      </c>
      <c r="AG68" s="1" t="s">
        <v>3</v>
      </c>
      <c r="AH68" s="1"/>
      <c r="AI68" s="1"/>
      <c r="AJ68" s="1"/>
      <c r="AK68" s="1"/>
      <c r="AL68" s="1"/>
      <c r="AM68" s="1"/>
      <c r="AN68" s="1"/>
      <c r="AO68" s="1"/>
      <c r="AP68" s="1" t="s">
        <v>3</v>
      </c>
      <c r="AQ68" s="1" t="s">
        <v>3</v>
      </c>
      <c r="AR68" s="1" t="s">
        <v>3</v>
      </c>
      <c r="AS68" s="1"/>
      <c r="AT68" s="1"/>
      <c r="AU68" s="1"/>
      <c r="AV68" s="1"/>
      <c r="AW68" s="1"/>
      <c r="AX68" s="1"/>
      <c r="AY68" s="1"/>
      <c r="AZ68" s="1" t="s">
        <v>3</v>
      </c>
      <c r="BA68" s="1"/>
      <c r="BB68" s="1" t="s">
        <v>3</v>
      </c>
      <c r="BC68" s="1" t="s">
        <v>3</v>
      </c>
      <c r="BD68" s="1" t="s">
        <v>3</v>
      </c>
      <c r="BE68" s="1" t="s">
        <v>3</v>
      </c>
      <c r="BF68" s="1" t="s">
        <v>3</v>
      </c>
      <c r="BG68" s="1" t="s">
        <v>3</v>
      </c>
      <c r="BH68" s="1" t="s">
        <v>3</v>
      </c>
      <c r="BI68" s="1" t="s">
        <v>3</v>
      </c>
      <c r="BJ68" s="1" t="s">
        <v>3</v>
      </c>
      <c r="BK68" s="1" t="s">
        <v>3</v>
      </c>
      <c r="BL68" s="1" t="s">
        <v>3</v>
      </c>
      <c r="BM68" s="1" t="s">
        <v>3</v>
      </c>
      <c r="BN68" s="1" t="s">
        <v>3</v>
      </c>
      <c r="BO68" s="1" t="s">
        <v>3</v>
      </c>
      <c r="BP68" s="1" t="s">
        <v>3</v>
      </c>
      <c r="BQ68" s="1"/>
      <c r="BR68" s="1"/>
      <c r="BS68" s="1"/>
      <c r="BT68" s="1"/>
      <c r="BU68" s="1"/>
      <c r="BV68" s="1"/>
      <c r="BW68" s="1"/>
      <c r="BX68" s="1">
        <v>0</v>
      </c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>
        <v>0</v>
      </c>
    </row>
    <row r="70" spans="1:245" x14ac:dyDescent="0.2">
      <c r="A70" s="2">
        <v>52</v>
      </c>
      <c r="B70" s="2">
        <f t="shared" ref="B70:G70" si="33">B78</f>
        <v>1</v>
      </c>
      <c r="C70" s="2">
        <f t="shared" si="33"/>
        <v>5</v>
      </c>
      <c r="D70" s="2">
        <f t="shared" si="33"/>
        <v>68</v>
      </c>
      <c r="E70" s="2">
        <f t="shared" si="33"/>
        <v>0</v>
      </c>
      <c r="F70" s="2" t="str">
        <f t="shared" si="33"/>
        <v>Новый подраздел</v>
      </c>
      <c r="G70" s="2" t="str">
        <f t="shared" si="33"/>
        <v>2.1. Регулирующие клапаны.Техническое обслуживание в объеме планового ТО проводимого в течении кален.года в процессе работы оборудования.</v>
      </c>
      <c r="H70" s="2"/>
      <c r="I70" s="2"/>
      <c r="J70" s="2"/>
      <c r="K70" s="2"/>
      <c r="L70" s="2"/>
      <c r="M70" s="2"/>
      <c r="N70" s="2"/>
      <c r="O70" s="2">
        <f t="shared" ref="O70:AT70" si="34">O78</f>
        <v>2406.9</v>
      </c>
      <c r="P70" s="2">
        <f t="shared" si="34"/>
        <v>0</v>
      </c>
      <c r="Q70" s="2">
        <f t="shared" si="34"/>
        <v>0</v>
      </c>
      <c r="R70" s="2">
        <f t="shared" si="34"/>
        <v>0</v>
      </c>
      <c r="S70" s="2">
        <f t="shared" si="34"/>
        <v>2406.9</v>
      </c>
      <c r="T70" s="2">
        <f t="shared" si="34"/>
        <v>0</v>
      </c>
      <c r="U70" s="2">
        <f t="shared" si="34"/>
        <v>6.9600000000000009</v>
      </c>
      <c r="V70" s="2">
        <f t="shared" si="34"/>
        <v>0</v>
      </c>
      <c r="W70" s="2">
        <f t="shared" si="34"/>
        <v>0</v>
      </c>
      <c r="X70" s="2">
        <f t="shared" si="34"/>
        <v>0</v>
      </c>
      <c r="Y70" s="2">
        <f t="shared" si="34"/>
        <v>0</v>
      </c>
      <c r="Z70" s="2">
        <f t="shared" si="34"/>
        <v>0</v>
      </c>
      <c r="AA70" s="2">
        <f t="shared" si="34"/>
        <v>0</v>
      </c>
      <c r="AB70" s="2">
        <f t="shared" si="34"/>
        <v>2406.9</v>
      </c>
      <c r="AC70" s="2">
        <f t="shared" si="34"/>
        <v>0</v>
      </c>
      <c r="AD70" s="2">
        <f t="shared" si="34"/>
        <v>0</v>
      </c>
      <c r="AE70" s="2">
        <f t="shared" si="34"/>
        <v>0</v>
      </c>
      <c r="AF70" s="2">
        <f t="shared" si="34"/>
        <v>2406.9</v>
      </c>
      <c r="AG70" s="2">
        <f t="shared" si="34"/>
        <v>0</v>
      </c>
      <c r="AH70" s="2">
        <f t="shared" si="34"/>
        <v>6.9600000000000009</v>
      </c>
      <c r="AI70" s="2">
        <f t="shared" si="34"/>
        <v>0</v>
      </c>
      <c r="AJ70" s="2">
        <f t="shared" si="34"/>
        <v>0</v>
      </c>
      <c r="AK70" s="2">
        <f t="shared" si="34"/>
        <v>0</v>
      </c>
      <c r="AL70" s="2">
        <f t="shared" si="34"/>
        <v>0</v>
      </c>
      <c r="AM70" s="2">
        <f t="shared" si="34"/>
        <v>0</v>
      </c>
      <c r="AN70" s="2">
        <f t="shared" si="34"/>
        <v>0</v>
      </c>
      <c r="AO70" s="2">
        <f t="shared" si="34"/>
        <v>0</v>
      </c>
      <c r="AP70" s="2">
        <f t="shared" si="34"/>
        <v>0</v>
      </c>
      <c r="AQ70" s="2">
        <f t="shared" si="34"/>
        <v>0</v>
      </c>
      <c r="AR70" s="2">
        <f t="shared" si="34"/>
        <v>2406.9</v>
      </c>
      <c r="AS70" s="2">
        <f t="shared" si="34"/>
        <v>2406.9</v>
      </c>
      <c r="AT70" s="2">
        <f t="shared" si="34"/>
        <v>0</v>
      </c>
      <c r="AU70" s="2">
        <f t="shared" ref="AU70:BZ70" si="35">AU78</f>
        <v>0</v>
      </c>
      <c r="AV70" s="2">
        <f t="shared" si="35"/>
        <v>0</v>
      </c>
      <c r="AW70" s="2">
        <f t="shared" si="35"/>
        <v>0</v>
      </c>
      <c r="AX70" s="2">
        <f t="shared" si="35"/>
        <v>0</v>
      </c>
      <c r="AY70" s="2">
        <f t="shared" si="35"/>
        <v>0</v>
      </c>
      <c r="AZ70" s="2">
        <f t="shared" si="35"/>
        <v>0</v>
      </c>
      <c r="BA70" s="2">
        <f t="shared" si="35"/>
        <v>0</v>
      </c>
      <c r="BB70" s="2">
        <f t="shared" si="35"/>
        <v>0</v>
      </c>
      <c r="BC70" s="2">
        <f t="shared" si="35"/>
        <v>0</v>
      </c>
      <c r="BD70" s="2">
        <f t="shared" si="35"/>
        <v>0</v>
      </c>
      <c r="BE70" s="2">
        <f t="shared" si="35"/>
        <v>0</v>
      </c>
      <c r="BF70" s="2">
        <f t="shared" si="35"/>
        <v>0</v>
      </c>
      <c r="BG70" s="2">
        <f t="shared" si="35"/>
        <v>0</v>
      </c>
      <c r="BH70" s="2">
        <f t="shared" si="35"/>
        <v>0</v>
      </c>
      <c r="BI70" s="2">
        <f t="shared" si="35"/>
        <v>0</v>
      </c>
      <c r="BJ70" s="2">
        <f t="shared" si="35"/>
        <v>0</v>
      </c>
      <c r="BK70" s="2">
        <f t="shared" si="35"/>
        <v>0</v>
      </c>
      <c r="BL70" s="2">
        <f t="shared" si="35"/>
        <v>0</v>
      </c>
      <c r="BM70" s="2">
        <f t="shared" si="35"/>
        <v>0</v>
      </c>
      <c r="BN70" s="2">
        <f t="shared" si="35"/>
        <v>0</v>
      </c>
      <c r="BO70" s="2">
        <f t="shared" si="35"/>
        <v>0</v>
      </c>
      <c r="BP70" s="2">
        <f t="shared" si="35"/>
        <v>0</v>
      </c>
      <c r="BQ70" s="2">
        <f t="shared" si="35"/>
        <v>0</v>
      </c>
      <c r="BR70" s="2">
        <f t="shared" si="35"/>
        <v>0</v>
      </c>
      <c r="BS70" s="2">
        <f t="shared" si="35"/>
        <v>0</v>
      </c>
      <c r="BT70" s="2">
        <f t="shared" si="35"/>
        <v>0</v>
      </c>
      <c r="BU70" s="2">
        <f t="shared" si="35"/>
        <v>0</v>
      </c>
      <c r="BV70" s="2">
        <f t="shared" si="35"/>
        <v>0</v>
      </c>
      <c r="BW70" s="2">
        <f t="shared" si="35"/>
        <v>0</v>
      </c>
      <c r="BX70" s="2">
        <f t="shared" si="35"/>
        <v>0</v>
      </c>
      <c r="BY70" s="2">
        <f t="shared" si="35"/>
        <v>0</v>
      </c>
      <c r="BZ70" s="2">
        <f t="shared" si="35"/>
        <v>0</v>
      </c>
      <c r="CA70" s="2">
        <f t="shared" ref="CA70:DF70" si="36">CA78</f>
        <v>2406.9</v>
      </c>
      <c r="CB70" s="2">
        <f t="shared" si="36"/>
        <v>2406.9</v>
      </c>
      <c r="CC70" s="2">
        <f t="shared" si="36"/>
        <v>0</v>
      </c>
      <c r="CD70" s="2">
        <f t="shared" si="36"/>
        <v>0</v>
      </c>
      <c r="CE70" s="2">
        <f t="shared" si="36"/>
        <v>0</v>
      </c>
      <c r="CF70" s="2">
        <f t="shared" si="36"/>
        <v>0</v>
      </c>
      <c r="CG70" s="2">
        <f t="shared" si="36"/>
        <v>0</v>
      </c>
      <c r="CH70" s="2">
        <f t="shared" si="36"/>
        <v>0</v>
      </c>
      <c r="CI70" s="2">
        <f t="shared" si="36"/>
        <v>0</v>
      </c>
      <c r="CJ70" s="2">
        <f t="shared" si="36"/>
        <v>0</v>
      </c>
      <c r="CK70" s="2">
        <f t="shared" si="36"/>
        <v>0</v>
      </c>
      <c r="CL70" s="2">
        <f t="shared" si="36"/>
        <v>0</v>
      </c>
      <c r="CM70" s="2">
        <f t="shared" si="36"/>
        <v>0</v>
      </c>
      <c r="CN70" s="2">
        <f t="shared" si="36"/>
        <v>0</v>
      </c>
      <c r="CO70" s="2">
        <f t="shared" si="36"/>
        <v>0</v>
      </c>
      <c r="CP70" s="2">
        <f t="shared" si="36"/>
        <v>0</v>
      </c>
      <c r="CQ70" s="2">
        <f t="shared" si="36"/>
        <v>0</v>
      </c>
      <c r="CR70" s="2">
        <f t="shared" si="36"/>
        <v>0</v>
      </c>
      <c r="CS70" s="2">
        <f t="shared" si="36"/>
        <v>0</v>
      </c>
      <c r="CT70" s="2">
        <f t="shared" si="36"/>
        <v>0</v>
      </c>
      <c r="CU70" s="2">
        <f t="shared" si="36"/>
        <v>0</v>
      </c>
      <c r="CV70" s="2">
        <f t="shared" si="36"/>
        <v>0</v>
      </c>
      <c r="CW70" s="2">
        <f t="shared" si="36"/>
        <v>0</v>
      </c>
      <c r="CX70" s="2">
        <f t="shared" si="36"/>
        <v>0</v>
      </c>
      <c r="CY70" s="2">
        <f t="shared" si="36"/>
        <v>0</v>
      </c>
      <c r="CZ70" s="2">
        <f t="shared" si="36"/>
        <v>0</v>
      </c>
      <c r="DA70" s="2">
        <f t="shared" si="36"/>
        <v>0</v>
      </c>
      <c r="DB70" s="2">
        <f t="shared" si="36"/>
        <v>0</v>
      </c>
      <c r="DC70" s="2">
        <f t="shared" si="36"/>
        <v>0</v>
      </c>
      <c r="DD70" s="2">
        <f t="shared" si="36"/>
        <v>0</v>
      </c>
      <c r="DE70" s="2">
        <f t="shared" si="36"/>
        <v>0</v>
      </c>
      <c r="DF70" s="2">
        <f t="shared" si="36"/>
        <v>0</v>
      </c>
      <c r="DG70" s="3">
        <f t="shared" ref="DG70:EL70" si="37">DG78</f>
        <v>0</v>
      </c>
      <c r="DH70" s="3">
        <f t="shared" si="37"/>
        <v>0</v>
      </c>
      <c r="DI70" s="3">
        <f t="shared" si="37"/>
        <v>0</v>
      </c>
      <c r="DJ70" s="3">
        <f t="shared" si="37"/>
        <v>0</v>
      </c>
      <c r="DK70" s="3">
        <f t="shared" si="37"/>
        <v>0</v>
      </c>
      <c r="DL70" s="3">
        <f t="shared" si="37"/>
        <v>0</v>
      </c>
      <c r="DM70" s="3">
        <f t="shared" si="37"/>
        <v>0</v>
      </c>
      <c r="DN70" s="3">
        <f t="shared" si="37"/>
        <v>0</v>
      </c>
      <c r="DO70" s="3">
        <f t="shared" si="37"/>
        <v>0</v>
      </c>
      <c r="DP70" s="3">
        <f t="shared" si="37"/>
        <v>0</v>
      </c>
      <c r="DQ70" s="3">
        <f t="shared" si="37"/>
        <v>0</v>
      </c>
      <c r="DR70" s="3">
        <f t="shared" si="37"/>
        <v>0</v>
      </c>
      <c r="DS70" s="3">
        <f t="shared" si="37"/>
        <v>0</v>
      </c>
      <c r="DT70" s="3">
        <f t="shared" si="37"/>
        <v>0</v>
      </c>
      <c r="DU70" s="3">
        <f t="shared" si="37"/>
        <v>0</v>
      </c>
      <c r="DV70" s="3">
        <f t="shared" si="37"/>
        <v>0</v>
      </c>
      <c r="DW70" s="3">
        <f t="shared" si="37"/>
        <v>0</v>
      </c>
      <c r="DX70" s="3">
        <f t="shared" si="37"/>
        <v>0</v>
      </c>
      <c r="DY70" s="3">
        <f t="shared" si="37"/>
        <v>0</v>
      </c>
      <c r="DZ70" s="3">
        <f t="shared" si="37"/>
        <v>0</v>
      </c>
      <c r="EA70" s="3">
        <f t="shared" si="37"/>
        <v>0</v>
      </c>
      <c r="EB70" s="3">
        <f t="shared" si="37"/>
        <v>0</v>
      </c>
      <c r="EC70" s="3">
        <f t="shared" si="37"/>
        <v>0</v>
      </c>
      <c r="ED70" s="3">
        <f t="shared" si="37"/>
        <v>0</v>
      </c>
      <c r="EE70" s="3">
        <f t="shared" si="37"/>
        <v>0</v>
      </c>
      <c r="EF70" s="3">
        <f t="shared" si="37"/>
        <v>0</v>
      </c>
      <c r="EG70" s="3">
        <f t="shared" si="37"/>
        <v>0</v>
      </c>
      <c r="EH70" s="3">
        <f t="shared" si="37"/>
        <v>0</v>
      </c>
      <c r="EI70" s="3">
        <f t="shared" si="37"/>
        <v>0</v>
      </c>
      <c r="EJ70" s="3">
        <f t="shared" si="37"/>
        <v>0</v>
      </c>
      <c r="EK70" s="3">
        <f t="shared" si="37"/>
        <v>0</v>
      </c>
      <c r="EL70" s="3">
        <f t="shared" si="37"/>
        <v>0</v>
      </c>
      <c r="EM70" s="3">
        <f t="shared" ref="EM70:FR70" si="38">EM78</f>
        <v>0</v>
      </c>
      <c r="EN70" s="3">
        <f t="shared" si="38"/>
        <v>0</v>
      </c>
      <c r="EO70" s="3">
        <f t="shared" si="38"/>
        <v>0</v>
      </c>
      <c r="EP70" s="3">
        <f t="shared" si="38"/>
        <v>0</v>
      </c>
      <c r="EQ70" s="3">
        <f t="shared" si="38"/>
        <v>0</v>
      </c>
      <c r="ER70" s="3">
        <f t="shared" si="38"/>
        <v>0</v>
      </c>
      <c r="ES70" s="3">
        <f t="shared" si="38"/>
        <v>0</v>
      </c>
      <c r="ET70" s="3">
        <f t="shared" si="38"/>
        <v>0</v>
      </c>
      <c r="EU70" s="3">
        <f t="shared" si="38"/>
        <v>0</v>
      </c>
      <c r="EV70" s="3">
        <f t="shared" si="38"/>
        <v>0</v>
      </c>
      <c r="EW70" s="3">
        <f t="shared" si="38"/>
        <v>0</v>
      </c>
      <c r="EX70" s="3">
        <f t="shared" si="38"/>
        <v>0</v>
      </c>
      <c r="EY70" s="3">
        <f t="shared" si="38"/>
        <v>0</v>
      </c>
      <c r="EZ70" s="3">
        <f t="shared" si="38"/>
        <v>0</v>
      </c>
      <c r="FA70" s="3">
        <f t="shared" si="38"/>
        <v>0</v>
      </c>
      <c r="FB70" s="3">
        <f t="shared" si="38"/>
        <v>0</v>
      </c>
      <c r="FC70" s="3">
        <f t="shared" si="38"/>
        <v>0</v>
      </c>
      <c r="FD70" s="3">
        <f t="shared" si="38"/>
        <v>0</v>
      </c>
      <c r="FE70" s="3">
        <f t="shared" si="38"/>
        <v>0</v>
      </c>
      <c r="FF70" s="3">
        <f t="shared" si="38"/>
        <v>0</v>
      </c>
      <c r="FG70" s="3">
        <f t="shared" si="38"/>
        <v>0</v>
      </c>
      <c r="FH70" s="3">
        <f t="shared" si="38"/>
        <v>0</v>
      </c>
      <c r="FI70" s="3">
        <f t="shared" si="38"/>
        <v>0</v>
      </c>
      <c r="FJ70" s="3">
        <f t="shared" si="38"/>
        <v>0</v>
      </c>
      <c r="FK70" s="3">
        <f t="shared" si="38"/>
        <v>0</v>
      </c>
      <c r="FL70" s="3">
        <f t="shared" si="38"/>
        <v>0</v>
      </c>
      <c r="FM70" s="3">
        <f t="shared" si="38"/>
        <v>0</v>
      </c>
      <c r="FN70" s="3">
        <f t="shared" si="38"/>
        <v>0</v>
      </c>
      <c r="FO70" s="3">
        <f t="shared" si="38"/>
        <v>0</v>
      </c>
      <c r="FP70" s="3">
        <f t="shared" si="38"/>
        <v>0</v>
      </c>
      <c r="FQ70" s="3">
        <f t="shared" si="38"/>
        <v>0</v>
      </c>
      <c r="FR70" s="3">
        <f t="shared" si="38"/>
        <v>0</v>
      </c>
      <c r="FS70" s="3">
        <f t="shared" ref="FS70:GX70" si="39">FS78</f>
        <v>0</v>
      </c>
      <c r="FT70" s="3">
        <f t="shared" si="39"/>
        <v>0</v>
      </c>
      <c r="FU70" s="3">
        <f t="shared" si="39"/>
        <v>0</v>
      </c>
      <c r="FV70" s="3">
        <f t="shared" si="39"/>
        <v>0</v>
      </c>
      <c r="FW70" s="3">
        <f t="shared" si="39"/>
        <v>0</v>
      </c>
      <c r="FX70" s="3">
        <f t="shared" si="39"/>
        <v>0</v>
      </c>
      <c r="FY70" s="3">
        <f t="shared" si="39"/>
        <v>0</v>
      </c>
      <c r="FZ70" s="3">
        <f t="shared" si="39"/>
        <v>0</v>
      </c>
      <c r="GA70" s="3">
        <f t="shared" si="39"/>
        <v>0</v>
      </c>
      <c r="GB70" s="3">
        <f t="shared" si="39"/>
        <v>0</v>
      </c>
      <c r="GC70" s="3">
        <f t="shared" si="39"/>
        <v>0</v>
      </c>
      <c r="GD70" s="3">
        <f t="shared" si="39"/>
        <v>0</v>
      </c>
      <c r="GE70" s="3">
        <f t="shared" si="39"/>
        <v>0</v>
      </c>
      <c r="GF70" s="3">
        <f t="shared" si="39"/>
        <v>0</v>
      </c>
      <c r="GG70" s="3">
        <f t="shared" si="39"/>
        <v>0</v>
      </c>
      <c r="GH70" s="3">
        <f t="shared" si="39"/>
        <v>0</v>
      </c>
      <c r="GI70" s="3">
        <f t="shared" si="39"/>
        <v>0</v>
      </c>
      <c r="GJ70" s="3">
        <f t="shared" si="39"/>
        <v>0</v>
      </c>
      <c r="GK70" s="3">
        <f t="shared" si="39"/>
        <v>0</v>
      </c>
      <c r="GL70" s="3">
        <f t="shared" si="39"/>
        <v>0</v>
      </c>
      <c r="GM70" s="3">
        <f t="shared" si="39"/>
        <v>0</v>
      </c>
      <c r="GN70" s="3">
        <f t="shared" si="39"/>
        <v>0</v>
      </c>
      <c r="GO70" s="3">
        <f t="shared" si="39"/>
        <v>0</v>
      </c>
      <c r="GP70" s="3">
        <f t="shared" si="39"/>
        <v>0</v>
      </c>
      <c r="GQ70" s="3">
        <f t="shared" si="39"/>
        <v>0</v>
      </c>
      <c r="GR70" s="3">
        <f t="shared" si="39"/>
        <v>0</v>
      </c>
      <c r="GS70" s="3">
        <f t="shared" si="39"/>
        <v>0</v>
      </c>
      <c r="GT70" s="3">
        <f t="shared" si="39"/>
        <v>0</v>
      </c>
      <c r="GU70" s="3">
        <f t="shared" si="39"/>
        <v>0</v>
      </c>
      <c r="GV70" s="3">
        <f t="shared" si="39"/>
        <v>0</v>
      </c>
      <c r="GW70" s="3">
        <f t="shared" si="39"/>
        <v>0</v>
      </c>
      <c r="GX70" s="3">
        <f t="shared" si="39"/>
        <v>0</v>
      </c>
    </row>
    <row r="72" spans="1:245" x14ac:dyDescent="0.2">
      <c r="A72">
        <v>17</v>
      </c>
      <c r="B72">
        <v>1</v>
      </c>
      <c r="C72">
        <f>ROW(SmtRes!A4)</f>
        <v>4</v>
      </c>
      <c r="D72">
        <f>ROW(EtalonRes!A4)</f>
        <v>4</v>
      </c>
      <c r="E72" t="s">
        <v>91</v>
      </c>
      <c r="F72" t="s">
        <v>92</v>
      </c>
      <c r="G72" t="s">
        <v>364</v>
      </c>
      <c r="H72" t="s">
        <v>93</v>
      </c>
      <c r="I72">
        <f>ROUND(1/100,9)</f>
        <v>0.01</v>
      </c>
      <c r="J72">
        <v>0</v>
      </c>
      <c r="K72">
        <f>ROUND(1/100,9)</f>
        <v>0.01</v>
      </c>
      <c r="O72">
        <f>ROUND(CP72,2)</f>
        <v>287.02</v>
      </c>
      <c r="P72">
        <f>ROUND(CQ72*I72,2)</f>
        <v>0</v>
      </c>
      <c r="Q72">
        <f>ROUND(CR72*I72,2)</f>
        <v>0</v>
      </c>
      <c r="R72">
        <f>ROUND(CS72*I72,2)</f>
        <v>0</v>
      </c>
      <c r="S72">
        <f>ROUND(CT72*I72,2)</f>
        <v>287.02</v>
      </c>
      <c r="T72">
        <f>ROUND(CU72*I72,2)</f>
        <v>0</v>
      </c>
      <c r="U72">
        <f>CV72*I72</f>
        <v>0.83000000000000007</v>
      </c>
      <c r="V72">
        <f>CW72*I72</f>
        <v>0</v>
      </c>
      <c r="W72">
        <f>ROUND(CX72*I72,2)</f>
        <v>0</v>
      </c>
      <c r="X72">
        <f t="shared" ref="X72:Y76" si="40">ROUND(CY72,2)</f>
        <v>0</v>
      </c>
      <c r="Y72">
        <f t="shared" si="40"/>
        <v>0</v>
      </c>
      <c r="AA72">
        <v>362874947</v>
      </c>
      <c r="AB72">
        <f>ROUND((AC72+AD72+AF72),6)</f>
        <v>10790.388000000001</v>
      </c>
      <c r="AC72">
        <f>ROUND((ES72),6)</f>
        <v>0</v>
      </c>
      <c r="AD72">
        <f>ROUND((((ET72)-(EU72))+AE72),6)</f>
        <v>0</v>
      </c>
      <c r="AE72">
        <f>ROUND((EU72),6)</f>
        <v>0</v>
      </c>
      <c r="AF72">
        <f>ROUND(((EV72*0.882)),6)</f>
        <v>10790.388000000001</v>
      </c>
      <c r="AG72">
        <f>ROUND((AP72),6)</f>
        <v>0</v>
      </c>
      <c r="AH72">
        <f t="shared" ref="AH72:AI76" si="41">(EW72)</f>
        <v>83</v>
      </c>
      <c r="AI72">
        <f t="shared" si="41"/>
        <v>0</v>
      </c>
      <c r="AJ72">
        <f>(AS72)</f>
        <v>0</v>
      </c>
      <c r="AK72">
        <v>12234</v>
      </c>
      <c r="AL72">
        <v>0</v>
      </c>
      <c r="AM72">
        <v>0</v>
      </c>
      <c r="AN72">
        <v>0</v>
      </c>
      <c r="AO72">
        <v>12234</v>
      </c>
      <c r="AP72">
        <v>0</v>
      </c>
      <c r="AQ72">
        <v>83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2.66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94</v>
      </c>
      <c r="BM72">
        <v>150</v>
      </c>
      <c r="BN72">
        <v>0</v>
      </c>
      <c r="BO72" t="s">
        <v>3</v>
      </c>
      <c r="BP72">
        <v>0</v>
      </c>
      <c r="BQ72">
        <v>1</v>
      </c>
      <c r="BR72">
        <v>0</v>
      </c>
      <c r="BS72">
        <v>2.66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287.02</v>
      </c>
      <c r="CQ72">
        <f>AC72*BC72</f>
        <v>0</v>
      </c>
      <c r="CR72">
        <f>(((ET72)*BB72-(EU72)*BS72)+AE72*BS72)</f>
        <v>0</v>
      </c>
      <c r="CS72">
        <f>AE72*BS72</f>
        <v>0</v>
      </c>
      <c r="CT72">
        <f>AF72*BA72</f>
        <v>28702.432080000002</v>
      </c>
      <c r="CU72">
        <f t="shared" ref="CU72:CX76" si="42">AG72</f>
        <v>0</v>
      </c>
      <c r="CV72">
        <f t="shared" si="42"/>
        <v>83</v>
      </c>
      <c r="CW72">
        <f t="shared" si="42"/>
        <v>0</v>
      </c>
      <c r="CX72">
        <f t="shared" si="42"/>
        <v>0</v>
      </c>
      <c r="CY72">
        <f>(((S72+R72)*AT72)/100)</f>
        <v>0</v>
      </c>
      <c r="CZ72">
        <f>(((S72+R72)*AU72)/100)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21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1010</v>
      </c>
      <c r="DV72" t="s">
        <v>93</v>
      </c>
      <c r="DW72" t="s">
        <v>93</v>
      </c>
      <c r="DX72">
        <v>100</v>
      </c>
      <c r="DZ72" t="s">
        <v>3</v>
      </c>
      <c r="EA72" t="s">
        <v>3</v>
      </c>
      <c r="EB72" t="s">
        <v>3</v>
      </c>
      <c r="EC72" t="s">
        <v>3</v>
      </c>
      <c r="EE72">
        <v>239517836</v>
      </c>
      <c r="EF72">
        <v>1</v>
      </c>
      <c r="EG72" t="s">
        <v>23</v>
      </c>
      <c r="EH72">
        <v>0</v>
      </c>
      <c r="EI72" t="s">
        <v>3</v>
      </c>
      <c r="EJ72">
        <v>1</v>
      </c>
      <c r="EK72">
        <v>150</v>
      </c>
      <c r="EL72" t="s">
        <v>24</v>
      </c>
      <c r="EM72" t="s">
        <v>25</v>
      </c>
      <c r="EO72" t="s">
        <v>3</v>
      </c>
      <c r="EQ72">
        <v>0</v>
      </c>
      <c r="ER72">
        <v>12234</v>
      </c>
      <c r="ES72">
        <v>0</v>
      </c>
      <c r="ET72">
        <v>0</v>
      </c>
      <c r="EU72">
        <v>0</v>
      </c>
      <c r="EV72">
        <v>12234</v>
      </c>
      <c r="EW72">
        <v>83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-651317684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287.02</v>
      </c>
      <c r="GN72">
        <f>IF(OR(BI72=0,BI72=1),GM72-GX72,0)</f>
        <v>287.02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ROW(SmtRes!A5)</f>
        <v>5</v>
      </c>
      <c r="D73">
        <f>ROW(EtalonRes!A5)</f>
        <v>5</v>
      </c>
      <c r="E73" t="s">
        <v>95</v>
      </c>
      <c r="F73" t="s">
        <v>96</v>
      </c>
      <c r="G73" t="s">
        <v>97</v>
      </c>
      <c r="H73" t="s">
        <v>93</v>
      </c>
      <c r="I73">
        <f>ROUND(1/100,9)</f>
        <v>0.01</v>
      </c>
      <c r="J73">
        <v>0</v>
      </c>
      <c r="K73">
        <f>ROUND(1/100,9)</f>
        <v>0.01</v>
      </c>
      <c r="O73">
        <f>ROUND(CP73,2)</f>
        <v>795.38</v>
      </c>
      <c r="P73">
        <f>ROUND(CQ73*I73,2)</f>
        <v>0</v>
      </c>
      <c r="Q73">
        <f>ROUND(CR73*I73,2)</f>
        <v>0</v>
      </c>
      <c r="R73">
        <f>ROUND(CS73*I73,2)</f>
        <v>0</v>
      </c>
      <c r="S73">
        <f>ROUND(CT73*I73,2)</f>
        <v>795.38</v>
      </c>
      <c r="T73">
        <f>ROUND(CU73*I73,2)</f>
        <v>0</v>
      </c>
      <c r="U73">
        <f>CV73*I73</f>
        <v>2.3000000000000003</v>
      </c>
      <c r="V73">
        <f>CW73*I73</f>
        <v>0</v>
      </c>
      <c r="W73">
        <f>ROUND(CX73*I73,2)</f>
        <v>0</v>
      </c>
      <c r="X73">
        <f t="shared" si="40"/>
        <v>0</v>
      </c>
      <c r="Y73">
        <f t="shared" si="40"/>
        <v>0</v>
      </c>
      <c r="AA73">
        <v>362874947</v>
      </c>
      <c r="AB73">
        <f>ROUND((AC73+AD73+AF73),6)</f>
        <v>29901.563999999998</v>
      </c>
      <c r="AC73">
        <f>ROUND((ES73),6)</f>
        <v>0</v>
      </c>
      <c r="AD73">
        <f>ROUND((((ET73)-(EU73))+AE73),6)</f>
        <v>0</v>
      </c>
      <c r="AE73">
        <f>ROUND((EU73),6)</f>
        <v>0</v>
      </c>
      <c r="AF73">
        <f>ROUND(((EV73*0.882)),6)</f>
        <v>29901.563999999998</v>
      </c>
      <c r="AG73">
        <f>ROUND((AP73),6)</f>
        <v>0</v>
      </c>
      <c r="AH73">
        <f t="shared" si="41"/>
        <v>230</v>
      </c>
      <c r="AI73">
        <f t="shared" si="41"/>
        <v>0</v>
      </c>
      <c r="AJ73">
        <f>(AS73)</f>
        <v>0</v>
      </c>
      <c r="AK73">
        <v>33902</v>
      </c>
      <c r="AL73">
        <v>0</v>
      </c>
      <c r="AM73">
        <v>0</v>
      </c>
      <c r="AN73">
        <v>0</v>
      </c>
      <c r="AO73">
        <v>33902</v>
      </c>
      <c r="AP73">
        <v>0</v>
      </c>
      <c r="AQ73">
        <v>230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2.66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98</v>
      </c>
      <c r="BM73">
        <v>150</v>
      </c>
      <c r="BN73">
        <v>0</v>
      </c>
      <c r="BO73" t="s">
        <v>3</v>
      </c>
      <c r="BP73">
        <v>0</v>
      </c>
      <c r="BQ73">
        <v>1</v>
      </c>
      <c r="BR73">
        <v>0</v>
      </c>
      <c r="BS73">
        <v>2.66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(P73+Q73+S73)</f>
        <v>795.38</v>
      </c>
      <c r="CQ73">
        <f>AC73*BC73</f>
        <v>0</v>
      </c>
      <c r="CR73">
        <f>(((ET73)*BB73-(EU73)*BS73)+AE73*BS73)</f>
        <v>0</v>
      </c>
      <c r="CS73">
        <f>AE73*BS73</f>
        <v>0</v>
      </c>
      <c r="CT73">
        <f>AF73*BA73</f>
        <v>79538.160239999997</v>
      </c>
      <c r="CU73">
        <f t="shared" si="42"/>
        <v>0</v>
      </c>
      <c r="CV73">
        <f t="shared" si="42"/>
        <v>230</v>
      </c>
      <c r="CW73">
        <f t="shared" si="42"/>
        <v>0</v>
      </c>
      <c r="CX73">
        <f t="shared" si="42"/>
        <v>0</v>
      </c>
      <c r="CY73">
        <f>(((S73+R73)*AT73)/100)</f>
        <v>0</v>
      </c>
      <c r="CZ73">
        <f>(((S73+R73)*AU73)/100)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21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93</v>
      </c>
      <c r="DW73" t="s">
        <v>93</v>
      </c>
      <c r="DX73">
        <v>100</v>
      </c>
      <c r="DZ73" t="s">
        <v>3</v>
      </c>
      <c r="EA73" t="s">
        <v>3</v>
      </c>
      <c r="EB73" t="s">
        <v>3</v>
      </c>
      <c r="EC73" t="s">
        <v>3</v>
      </c>
      <c r="EE73">
        <v>239517836</v>
      </c>
      <c r="EF73">
        <v>1</v>
      </c>
      <c r="EG73" t="s">
        <v>23</v>
      </c>
      <c r="EH73">
        <v>0</v>
      </c>
      <c r="EI73" t="s">
        <v>3</v>
      </c>
      <c r="EJ73">
        <v>1</v>
      </c>
      <c r="EK73">
        <v>150</v>
      </c>
      <c r="EL73" t="s">
        <v>24</v>
      </c>
      <c r="EM73" t="s">
        <v>25</v>
      </c>
      <c r="EO73" t="s">
        <v>3</v>
      </c>
      <c r="EQ73">
        <v>0</v>
      </c>
      <c r="ER73">
        <v>33902</v>
      </c>
      <c r="ES73">
        <v>0</v>
      </c>
      <c r="ET73">
        <v>0</v>
      </c>
      <c r="EU73">
        <v>0</v>
      </c>
      <c r="EV73">
        <v>33902</v>
      </c>
      <c r="EW73">
        <v>230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-1961994719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795.38</v>
      </c>
      <c r="GN73">
        <f>IF(OR(BI73=0,BI73=1),GM73-GX73,0)</f>
        <v>795.38</v>
      </c>
      <c r="GO73">
        <f>IF(BI73=2,GM73-GX73,0)</f>
        <v>0</v>
      </c>
      <c r="GP73">
        <f>IF(BI73=4,GM73-GX73,0)</f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ROW(SmtRes!A6)</f>
        <v>6</v>
      </c>
      <c r="D74">
        <f>ROW(EtalonRes!A6)</f>
        <v>6</v>
      </c>
      <c r="E74" t="s">
        <v>99</v>
      </c>
      <c r="F74" t="s">
        <v>100</v>
      </c>
      <c r="G74" t="s">
        <v>101</v>
      </c>
      <c r="H74" t="s">
        <v>93</v>
      </c>
      <c r="I74">
        <f>ROUND(1/100,9)</f>
        <v>0.01</v>
      </c>
      <c r="J74">
        <v>0</v>
      </c>
      <c r="K74">
        <f>ROUND(1/100,9)</f>
        <v>0.01</v>
      </c>
      <c r="O74">
        <f>ROUND(CP74,2)</f>
        <v>715.85</v>
      </c>
      <c r="P74">
        <f>ROUND(CQ74*I74,2)</f>
        <v>0</v>
      </c>
      <c r="Q74">
        <f>ROUND(CR74*I74,2)</f>
        <v>0</v>
      </c>
      <c r="R74">
        <f>ROUND(CS74*I74,2)</f>
        <v>0</v>
      </c>
      <c r="S74">
        <f>ROUND(CT74*I74,2)</f>
        <v>715.85</v>
      </c>
      <c r="T74">
        <f>ROUND(CU74*I74,2)</f>
        <v>0</v>
      </c>
      <c r="U74">
        <f>CV74*I74</f>
        <v>2.0699999999999998</v>
      </c>
      <c r="V74">
        <f>CW74*I74</f>
        <v>0</v>
      </c>
      <c r="W74">
        <f>ROUND(CX74*I74,2)</f>
        <v>0</v>
      </c>
      <c r="X74">
        <f t="shared" si="40"/>
        <v>0</v>
      </c>
      <c r="Y74">
        <f t="shared" si="40"/>
        <v>0</v>
      </c>
      <c r="AA74">
        <v>362874947</v>
      </c>
      <c r="AB74">
        <f>ROUND((AC74+AD74+AF74),6)</f>
        <v>26911.583999999999</v>
      </c>
      <c r="AC74">
        <f>ROUND((ES74),6)</f>
        <v>0</v>
      </c>
      <c r="AD74">
        <f>ROUND((((ET74)-(EU74))+AE74),6)</f>
        <v>0</v>
      </c>
      <c r="AE74">
        <f>ROUND((EU74),6)</f>
        <v>0</v>
      </c>
      <c r="AF74">
        <f>ROUND(((EV74*0.882)),6)</f>
        <v>26911.583999999999</v>
      </c>
      <c r="AG74">
        <f>ROUND((AP74),6)</f>
        <v>0</v>
      </c>
      <c r="AH74">
        <f t="shared" si="41"/>
        <v>207</v>
      </c>
      <c r="AI74">
        <f t="shared" si="41"/>
        <v>0</v>
      </c>
      <c r="AJ74">
        <f>(AS74)</f>
        <v>0</v>
      </c>
      <c r="AK74">
        <v>30512</v>
      </c>
      <c r="AL74">
        <v>0</v>
      </c>
      <c r="AM74">
        <v>0</v>
      </c>
      <c r="AN74">
        <v>0</v>
      </c>
      <c r="AO74">
        <v>30512</v>
      </c>
      <c r="AP74">
        <v>0</v>
      </c>
      <c r="AQ74">
        <v>207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2.66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102</v>
      </c>
      <c r="BM74">
        <v>150</v>
      </c>
      <c r="BN74">
        <v>0</v>
      </c>
      <c r="BO74" t="s">
        <v>3</v>
      </c>
      <c r="BP74">
        <v>0</v>
      </c>
      <c r="BQ74">
        <v>1</v>
      </c>
      <c r="BR74">
        <v>0</v>
      </c>
      <c r="BS74">
        <v>2.66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(P74+Q74+S74)</f>
        <v>715.85</v>
      </c>
      <c r="CQ74">
        <f>AC74*BC74</f>
        <v>0</v>
      </c>
      <c r="CR74">
        <f>(((ET74)*BB74-(EU74)*BS74)+AE74*BS74)</f>
        <v>0</v>
      </c>
      <c r="CS74">
        <f>AE74*BS74</f>
        <v>0</v>
      </c>
      <c r="CT74">
        <f>AF74*BA74</f>
        <v>71584.813439999998</v>
      </c>
      <c r="CU74">
        <f t="shared" si="42"/>
        <v>0</v>
      </c>
      <c r="CV74">
        <f t="shared" si="42"/>
        <v>207</v>
      </c>
      <c r="CW74">
        <f t="shared" si="42"/>
        <v>0</v>
      </c>
      <c r="CX74">
        <f t="shared" si="42"/>
        <v>0</v>
      </c>
      <c r="CY74">
        <f>(((S74+R74)*AT74)/100)</f>
        <v>0</v>
      </c>
      <c r="CZ74">
        <f>(((S74+R74)*AU74)/100)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21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1010</v>
      </c>
      <c r="DV74" t="s">
        <v>93</v>
      </c>
      <c r="DW74" t="s">
        <v>93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239517836</v>
      </c>
      <c r="EF74">
        <v>1</v>
      </c>
      <c r="EG74" t="s">
        <v>23</v>
      </c>
      <c r="EH74">
        <v>0</v>
      </c>
      <c r="EI74" t="s">
        <v>3</v>
      </c>
      <c r="EJ74">
        <v>1</v>
      </c>
      <c r="EK74">
        <v>150</v>
      </c>
      <c r="EL74" t="s">
        <v>24</v>
      </c>
      <c r="EM74" t="s">
        <v>25</v>
      </c>
      <c r="EO74" t="s">
        <v>3</v>
      </c>
      <c r="EQ74">
        <v>0</v>
      </c>
      <c r="ER74">
        <v>30512</v>
      </c>
      <c r="ES74">
        <v>0</v>
      </c>
      <c r="ET74">
        <v>0</v>
      </c>
      <c r="EU74">
        <v>0</v>
      </c>
      <c r="EV74">
        <v>30512</v>
      </c>
      <c r="EW74">
        <v>207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3</v>
      </c>
      <c r="GD74">
        <v>1</v>
      </c>
      <c r="GF74">
        <v>1923653537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715.85</v>
      </c>
      <c r="GN74">
        <f>IF(OR(BI74=0,BI74=1),GM74-GX74,0)</f>
        <v>715.85</v>
      </c>
      <c r="GO74">
        <f>IF(BI74=2,GM74-GX74,0)</f>
        <v>0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17</v>
      </c>
      <c r="B75">
        <v>1</v>
      </c>
      <c r="C75">
        <f>ROW(SmtRes!A7)</f>
        <v>7</v>
      </c>
      <c r="D75">
        <f>ROW(EtalonRes!A7)</f>
        <v>7</v>
      </c>
      <c r="E75" t="s">
        <v>103</v>
      </c>
      <c r="F75" t="s">
        <v>104</v>
      </c>
      <c r="G75" t="s">
        <v>365</v>
      </c>
      <c r="H75" t="s">
        <v>93</v>
      </c>
      <c r="I75">
        <f>ROUND(1/100,9)</f>
        <v>0.01</v>
      </c>
      <c r="J75">
        <v>0</v>
      </c>
      <c r="K75">
        <f>ROUND(1/100,9)</f>
        <v>0.01</v>
      </c>
      <c r="O75">
        <f>ROUND(CP75,2)</f>
        <v>169.46</v>
      </c>
      <c r="P75">
        <f>ROUND(CQ75*I75,2)</f>
        <v>0</v>
      </c>
      <c r="Q75">
        <f>ROUND(CR75*I75,2)</f>
        <v>0</v>
      </c>
      <c r="R75">
        <f>ROUND(CS75*I75,2)</f>
        <v>0</v>
      </c>
      <c r="S75">
        <f>ROUND(CT75*I75,2)</f>
        <v>169.46</v>
      </c>
      <c r="T75">
        <f>ROUND(CU75*I75,2)</f>
        <v>0</v>
      </c>
      <c r="U75">
        <f>CV75*I75</f>
        <v>0.49</v>
      </c>
      <c r="V75">
        <f>CW75*I75</f>
        <v>0</v>
      </c>
      <c r="W75">
        <f>ROUND(CX75*I75,2)</f>
        <v>0</v>
      </c>
      <c r="X75">
        <f t="shared" si="40"/>
        <v>0</v>
      </c>
      <c r="Y75">
        <f t="shared" si="40"/>
        <v>0</v>
      </c>
      <c r="AA75">
        <v>362874947</v>
      </c>
      <c r="AB75">
        <f>ROUND((AC75+AD75+AF75),6)</f>
        <v>6370.6859999999997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ROUND(((EV75*0.882)),6)</f>
        <v>6370.6859999999997</v>
      </c>
      <c r="AG75">
        <f>ROUND((AP75),6)</f>
        <v>0</v>
      </c>
      <c r="AH75">
        <f t="shared" si="41"/>
        <v>49</v>
      </c>
      <c r="AI75">
        <f t="shared" si="41"/>
        <v>0</v>
      </c>
      <c r="AJ75">
        <f>(AS75)</f>
        <v>0</v>
      </c>
      <c r="AK75">
        <v>7223</v>
      </c>
      <c r="AL75">
        <v>0</v>
      </c>
      <c r="AM75">
        <v>0</v>
      </c>
      <c r="AN75">
        <v>0</v>
      </c>
      <c r="AO75">
        <v>7223</v>
      </c>
      <c r="AP75">
        <v>0</v>
      </c>
      <c r="AQ75">
        <v>49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2.66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105</v>
      </c>
      <c r="BM75">
        <v>150</v>
      </c>
      <c r="BN75">
        <v>0</v>
      </c>
      <c r="BO75" t="s">
        <v>3</v>
      </c>
      <c r="BP75">
        <v>0</v>
      </c>
      <c r="BQ75">
        <v>1</v>
      </c>
      <c r="BR75">
        <v>0</v>
      </c>
      <c r="BS75">
        <v>2.66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(P75+Q75+S75)</f>
        <v>169.46</v>
      </c>
      <c r="CQ75">
        <f>AC75*BC75</f>
        <v>0</v>
      </c>
      <c r="CR75">
        <f>(((ET75)*BB75-(EU75)*BS75)+AE75*BS75)</f>
        <v>0</v>
      </c>
      <c r="CS75">
        <f>AE75*BS75</f>
        <v>0</v>
      </c>
      <c r="CT75">
        <f>AF75*BA75</f>
        <v>16946.02476</v>
      </c>
      <c r="CU75">
        <f t="shared" si="42"/>
        <v>0</v>
      </c>
      <c r="CV75">
        <f t="shared" si="42"/>
        <v>49</v>
      </c>
      <c r="CW75">
        <f t="shared" si="42"/>
        <v>0</v>
      </c>
      <c r="CX75">
        <f t="shared" si="42"/>
        <v>0</v>
      </c>
      <c r="CY75">
        <f>(((S75+R75)*AT75)/100)</f>
        <v>0</v>
      </c>
      <c r="CZ75">
        <f>(((S75+R75)*AU75)/100)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21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1010</v>
      </c>
      <c r="DV75" t="s">
        <v>93</v>
      </c>
      <c r="DW75" t="s">
        <v>93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239517836</v>
      </c>
      <c r="EF75">
        <v>1</v>
      </c>
      <c r="EG75" t="s">
        <v>23</v>
      </c>
      <c r="EH75">
        <v>0</v>
      </c>
      <c r="EI75" t="s">
        <v>3</v>
      </c>
      <c r="EJ75">
        <v>1</v>
      </c>
      <c r="EK75">
        <v>150</v>
      </c>
      <c r="EL75" t="s">
        <v>24</v>
      </c>
      <c r="EM75" t="s">
        <v>25</v>
      </c>
      <c r="EO75" t="s">
        <v>3</v>
      </c>
      <c r="EQ75">
        <v>0</v>
      </c>
      <c r="ER75">
        <v>7223</v>
      </c>
      <c r="ES75">
        <v>0</v>
      </c>
      <c r="ET75">
        <v>0</v>
      </c>
      <c r="EU75">
        <v>0</v>
      </c>
      <c r="EV75">
        <v>7223</v>
      </c>
      <c r="EW75">
        <v>49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F75">
        <v>-2104140819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169.46</v>
      </c>
      <c r="GN75">
        <f>IF(OR(BI75=0,BI75=1),GM75-GX75,0)</f>
        <v>169.46</v>
      </c>
      <c r="GO75">
        <f>IF(BI75=2,GM75-GX75,0)</f>
        <v>0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ROW(SmtRes!A8)</f>
        <v>8</v>
      </c>
      <c r="D76">
        <f>ROW(EtalonRes!A8)</f>
        <v>8</v>
      </c>
      <c r="E76" t="s">
        <v>106</v>
      </c>
      <c r="F76" t="s">
        <v>107</v>
      </c>
      <c r="G76" t="s">
        <v>108</v>
      </c>
      <c r="H76" t="s">
        <v>93</v>
      </c>
      <c r="I76">
        <f>ROUND(1/100,9)</f>
        <v>0.01</v>
      </c>
      <c r="J76">
        <v>0</v>
      </c>
      <c r="K76">
        <f>ROUND(1/100,9)</f>
        <v>0.01</v>
      </c>
      <c r="O76">
        <f>ROUND(CP76,2)</f>
        <v>439.19</v>
      </c>
      <c r="P76">
        <f>ROUND(CQ76*I76,2)</f>
        <v>0</v>
      </c>
      <c r="Q76">
        <f>ROUND(CR76*I76,2)</f>
        <v>0</v>
      </c>
      <c r="R76">
        <f>ROUND(CS76*I76,2)</f>
        <v>0</v>
      </c>
      <c r="S76">
        <f>ROUND(CT76*I76,2)</f>
        <v>439.19</v>
      </c>
      <c r="T76">
        <f>ROUND(CU76*I76,2)</f>
        <v>0</v>
      </c>
      <c r="U76">
        <f>CV76*I76</f>
        <v>1.27</v>
      </c>
      <c r="V76">
        <f>CW76*I76</f>
        <v>0</v>
      </c>
      <c r="W76">
        <f>ROUND(CX76*I76,2)</f>
        <v>0</v>
      </c>
      <c r="X76">
        <f t="shared" si="40"/>
        <v>0</v>
      </c>
      <c r="Y76">
        <f t="shared" si="40"/>
        <v>0</v>
      </c>
      <c r="AA76">
        <v>362874947</v>
      </c>
      <c r="AB76">
        <f>ROUND((AC76+AD76+AF76),6)</f>
        <v>16511.04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ROUND(((EV76*0.882)),6)</f>
        <v>16511.04</v>
      </c>
      <c r="AG76">
        <f>ROUND((AP76),6)</f>
        <v>0</v>
      </c>
      <c r="AH76">
        <f t="shared" si="41"/>
        <v>127</v>
      </c>
      <c r="AI76">
        <f t="shared" si="41"/>
        <v>0</v>
      </c>
      <c r="AJ76">
        <f>(AS76)</f>
        <v>0</v>
      </c>
      <c r="AK76">
        <v>18720</v>
      </c>
      <c r="AL76">
        <v>0</v>
      </c>
      <c r="AM76">
        <v>0</v>
      </c>
      <c r="AN76">
        <v>0</v>
      </c>
      <c r="AO76">
        <v>18720</v>
      </c>
      <c r="AP76">
        <v>0</v>
      </c>
      <c r="AQ76">
        <v>127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2.66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109</v>
      </c>
      <c r="BM76">
        <v>150</v>
      </c>
      <c r="BN76">
        <v>0</v>
      </c>
      <c r="BO76" t="s">
        <v>3</v>
      </c>
      <c r="BP76">
        <v>0</v>
      </c>
      <c r="BQ76">
        <v>1</v>
      </c>
      <c r="BR76">
        <v>0</v>
      </c>
      <c r="BS76">
        <v>2.66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(P76+Q76+S76)</f>
        <v>439.19</v>
      </c>
      <c r="CQ76">
        <f>AC76*BC76</f>
        <v>0</v>
      </c>
      <c r="CR76">
        <f>(((ET76)*BB76-(EU76)*BS76)+AE76*BS76)</f>
        <v>0</v>
      </c>
      <c r="CS76">
        <f>AE76*BS76</f>
        <v>0</v>
      </c>
      <c r="CT76">
        <f>AF76*BA76</f>
        <v>43919.366400000006</v>
      </c>
      <c r="CU76">
        <f t="shared" si="42"/>
        <v>0</v>
      </c>
      <c r="CV76">
        <f t="shared" si="42"/>
        <v>127</v>
      </c>
      <c r="CW76">
        <f t="shared" si="42"/>
        <v>0</v>
      </c>
      <c r="CX76">
        <f t="shared" si="42"/>
        <v>0</v>
      </c>
      <c r="CY76">
        <f>(((S76+R76)*AT76)/100)</f>
        <v>0</v>
      </c>
      <c r="CZ76">
        <f>(((S76+R76)*AU76)/100)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21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1010</v>
      </c>
      <c r="DV76" t="s">
        <v>93</v>
      </c>
      <c r="DW76" t="s">
        <v>93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239517836</v>
      </c>
      <c r="EF76">
        <v>1</v>
      </c>
      <c r="EG76" t="s">
        <v>23</v>
      </c>
      <c r="EH76">
        <v>0</v>
      </c>
      <c r="EI76" t="s">
        <v>3</v>
      </c>
      <c r="EJ76">
        <v>1</v>
      </c>
      <c r="EK76">
        <v>150</v>
      </c>
      <c r="EL76" t="s">
        <v>24</v>
      </c>
      <c r="EM76" t="s">
        <v>25</v>
      </c>
      <c r="EO76" t="s">
        <v>3</v>
      </c>
      <c r="EQ76">
        <v>0</v>
      </c>
      <c r="ER76">
        <v>18720</v>
      </c>
      <c r="ES76">
        <v>0</v>
      </c>
      <c r="ET76">
        <v>0</v>
      </c>
      <c r="EU76">
        <v>0</v>
      </c>
      <c r="EV76">
        <v>18720</v>
      </c>
      <c r="EW76">
        <v>127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979775947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439.19</v>
      </c>
      <c r="GN76">
        <f>IF(OR(BI76=0,BI76=1),GM76-GX76,0)</f>
        <v>439.19</v>
      </c>
      <c r="GO76">
        <f>IF(BI76=2,GM76-GX76,0)</f>
        <v>0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8" spans="1:245" x14ac:dyDescent="0.2">
      <c r="A78" s="2">
        <v>51</v>
      </c>
      <c r="B78" s="2">
        <f>B68</f>
        <v>1</v>
      </c>
      <c r="C78" s="2">
        <f>A68</f>
        <v>5</v>
      </c>
      <c r="D78" s="2">
        <f>ROW(A68)</f>
        <v>68</v>
      </c>
      <c r="E78" s="2"/>
      <c r="F78" s="2" t="str">
        <f>IF(F68&lt;&gt;"",F68,"")</f>
        <v>Новый подраздел</v>
      </c>
      <c r="G78" s="2" t="str">
        <f>IF(G68&lt;&gt;"",G68,"")</f>
        <v>2.1. Регулирующие клапаны.Техническое обслуживание в объеме планового ТО проводимого в течении кален.года в процессе работы оборудования.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43">ROUND(AB78,2)</f>
        <v>2406.9</v>
      </c>
      <c r="P78" s="2">
        <f t="shared" si="43"/>
        <v>0</v>
      </c>
      <c r="Q78" s="2">
        <f t="shared" si="43"/>
        <v>0</v>
      </c>
      <c r="R78" s="2">
        <f t="shared" si="43"/>
        <v>0</v>
      </c>
      <c r="S78" s="2">
        <f t="shared" si="43"/>
        <v>2406.9</v>
      </c>
      <c r="T78" s="2">
        <f t="shared" si="43"/>
        <v>0</v>
      </c>
      <c r="U78" s="2">
        <f>AH78</f>
        <v>6.9600000000000009</v>
      </c>
      <c r="V78" s="2">
        <f>AI78</f>
        <v>0</v>
      </c>
      <c r="W78" s="2">
        <f>ROUND(AJ78,2)</f>
        <v>0</v>
      </c>
      <c r="X78" s="2">
        <f>ROUND(AK78,2)</f>
        <v>0</v>
      </c>
      <c r="Y78" s="2">
        <f>ROUND(AL78,2)</f>
        <v>0</v>
      </c>
      <c r="Z78" s="2"/>
      <c r="AA78" s="2"/>
      <c r="AB78" s="2">
        <f>ROUND(SUMIF(AA72:AA76,"=362874947",O72:O76),2)</f>
        <v>2406.9</v>
      </c>
      <c r="AC78" s="2">
        <f>ROUND(SUMIF(AA72:AA76,"=362874947",P72:P76),2)</f>
        <v>0</v>
      </c>
      <c r="AD78" s="2">
        <f>ROUND(SUMIF(AA72:AA76,"=362874947",Q72:Q76),2)</f>
        <v>0</v>
      </c>
      <c r="AE78" s="2">
        <f>ROUND(SUMIF(AA72:AA76,"=362874947",R72:R76),2)</f>
        <v>0</v>
      </c>
      <c r="AF78" s="2">
        <f>ROUND(SUMIF(AA72:AA76,"=362874947",S72:S76),2)</f>
        <v>2406.9</v>
      </c>
      <c r="AG78" s="2">
        <f>ROUND(SUMIF(AA72:AA76,"=362874947",T72:T76),2)</f>
        <v>0</v>
      </c>
      <c r="AH78" s="2">
        <f>SUMIF(AA72:AA76,"=362874947",U72:U76)</f>
        <v>6.9600000000000009</v>
      </c>
      <c r="AI78" s="2">
        <f>SUMIF(AA72:AA76,"=362874947",V72:V76)</f>
        <v>0</v>
      </c>
      <c r="AJ78" s="2">
        <f>ROUND(SUMIF(AA72:AA76,"=362874947",W72:W76),2)</f>
        <v>0</v>
      </c>
      <c r="AK78" s="2">
        <f>ROUND(SUMIF(AA72:AA76,"=362874947",X72:X76),2)</f>
        <v>0</v>
      </c>
      <c r="AL78" s="2">
        <f>ROUND(SUMIF(AA72:AA76,"=362874947",Y72:Y76),2)</f>
        <v>0</v>
      </c>
      <c r="AM78" s="2"/>
      <c r="AN78" s="2"/>
      <c r="AO78" s="2">
        <f t="shared" ref="AO78:BD78" si="44">ROUND(BX78,2)</f>
        <v>0</v>
      </c>
      <c r="AP78" s="2">
        <f t="shared" si="44"/>
        <v>0</v>
      </c>
      <c r="AQ78" s="2">
        <f t="shared" si="44"/>
        <v>0</v>
      </c>
      <c r="AR78" s="2">
        <f t="shared" si="44"/>
        <v>2406.9</v>
      </c>
      <c r="AS78" s="2">
        <f t="shared" si="44"/>
        <v>2406.9</v>
      </c>
      <c r="AT78" s="2">
        <f t="shared" si="44"/>
        <v>0</v>
      </c>
      <c r="AU78" s="2">
        <f t="shared" si="44"/>
        <v>0</v>
      </c>
      <c r="AV78" s="2">
        <f t="shared" si="44"/>
        <v>0</v>
      </c>
      <c r="AW78" s="2">
        <f t="shared" si="44"/>
        <v>0</v>
      </c>
      <c r="AX78" s="2">
        <f t="shared" si="44"/>
        <v>0</v>
      </c>
      <c r="AY78" s="2">
        <f t="shared" si="44"/>
        <v>0</v>
      </c>
      <c r="AZ78" s="2">
        <f t="shared" si="44"/>
        <v>0</v>
      </c>
      <c r="BA78" s="2">
        <f t="shared" si="44"/>
        <v>0</v>
      </c>
      <c r="BB78" s="2">
        <f t="shared" si="44"/>
        <v>0</v>
      </c>
      <c r="BC78" s="2">
        <f t="shared" si="44"/>
        <v>0</v>
      </c>
      <c r="BD78" s="2">
        <f t="shared" si="44"/>
        <v>0</v>
      </c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>
        <f>ROUND(SUMIF(AA72:AA76,"=362874947",FQ72:FQ76),2)</f>
        <v>0</v>
      </c>
      <c r="BY78" s="2">
        <f>ROUND(SUMIF(AA72:AA76,"=362874947",FR72:FR76),2)</f>
        <v>0</v>
      </c>
      <c r="BZ78" s="2">
        <f>ROUND(SUMIF(AA72:AA76,"=362874947",GL72:GL76),2)</f>
        <v>0</v>
      </c>
      <c r="CA78" s="2">
        <f>ROUND(SUMIF(AA72:AA76,"=362874947",GM72:GM76),2)</f>
        <v>2406.9</v>
      </c>
      <c r="CB78" s="2">
        <f>ROUND(SUMIF(AA72:AA76,"=362874947",GN72:GN76),2)</f>
        <v>2406.9</v>
      </c>
      <c r="CC78" s="2">
        <f>ROUND(SUMIF(AA72:AA76,"=362874947",GO72:GO76),2)</f>
        <v>0</v>
      </c>
      <c r="CD78" s="2">
        <f>ROUND(SUMIF(AA72:AA76,"=362874947",GP72:GP76),2)</f>
        <v>0</v>
      </c>
      <c r="CE78" s="2">
        <f>AC78-BX78</f>
        <v>0</v>
      </c>
      <c r="CF78" s="2">
        <f>AC78-BY78</f>
        <v>0</v>
      </c>
      <c r="CG78" s="2">
        <f>BX78-BZ78</f>
        <v>0</v>
      </c>
      <c r="CH78" s="2">
        <f>AC78-BX78-BY78+BZ78</f>
        <v>0</v>
      </c>
      <c r="CI78" s="2">
        <f>BY78-BZ78</f>
        <v>0</v>
      </c>
      <c r="CJ78" s="2">
        <f>ROUND(SUMIF(AA72:AA76,"=362874947",GX72:GX76),2)</f>
        <v>0</v>
      </c>
      <c r="CK78" s="2">
        <f>ROUND(SUMIF(AA72:AA76,"=362874947",GY72:GY76),2)</f>
        <v>0</v>
      </c>
      <c r="CL78" s="2">
        <f>ROUND(SUMIF(AA72:AA76,"=362874947",GZ72:GZ76),2)</f>
        <v>0</v>
      </c>
      <c r="CM78" s="2">
        <f>ROUND(SUMIF(AA72:AA76,"=362874947",HD72:HD76),2)</f>
        <v>0</v>
      </c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2406.9</v>
      </c>
      <c r="G80" s="4" t="s">
        <v>34</v>
      </c>
      <c r="H80" s="4" t="s">
        <v>35</v>
      </c>
      <c r="I80" s="4"/>
      <c r="J80" s="4"/>
      <c r="K80" s="4">
        <v>201</v>
      </c>
      <c r="L80" s="4">
        <v>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2406.9</v>
      </c>
      <c r="X80" s="4">
        <v>1</v>
      </c>
      <c r="Y80" s="4">
        <v>2406.9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0</v>
      </c>
      <c r="G81" s="4" t="s">
        <v>36</v>
      </c>
      <c r="H81" s="4" t="s">
        <v>37</v>
      </c>
      <c r="I81" s="4"/>
      <c r="J81" s="4"/>
      <c r="K81" s="4">
        <v>202</v>
      </c>
      <c r="L81" s="4">
        <v>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38</v>
      </c>
      <c r="H82" s="4" t="s">
        <v>39</v>
      </c>
      <c r="I82" s="4"/>
      <c r="J82" s="4"/>
      <c r="K82" s="4">
        <v>222</v>
      </c>
      <c r="L82" s="4">
        <v>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0</v>
      </c>
      <c r="G83" s="4" t="s">
        <v>40</v>
      </c>
      <c r="H83" s="4" t="s">
        <v>41</v>
      </c>
      <c r="I83" s="4"/>
      <c r="J83" s="4"/>
      <c r="K83" s="4">
        <v>225</v>
      </c>
      <c r="L83" s="4">
        <v>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0</v>
      </c>
      <c r="G84" s="4" t="s">
        <v>42</v>
      </c>
      <c r="H84" s="4" t="s">
        <v>43</v>
      </c>
      <c r="I84" s="4"/>
      <c r="J84" s="4"/>
      <c r="K84" s="4">
        <v>226</v>
      </c>
      <c r="L84" s="4">
        <v>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44</v>
      </c>
      <c r="H85" s="4" t="s">
        <v>45</v>
      </c>
      <c r="I85" s="4"/>
      <c r="J85" s="4"/>
      <c r="K85" s="4">
        <v>227</v>
      </c>
      <c r="L85" s="4">
        <v>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0</v>
      </c>
      <c r="G86" s="4" t="s">
        <v>46</v>
      </c>
      <c r="H86" s="4" t="s">
        <v>47</v>
      </c>
      <c r="I86" s="4"/>
      <c r="J86" s="4"/>
      <c r="K86" s="4">
        <v>228</v>
      </c>
      <c r="L86" s="4">
        <v>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0</v>
      </c>
      <c r="G87" s="4" t="s">
        <v>48</v>
      </c>
      <c r="H87" s="4" t="s">
        <v>49</v>
      </c>
      <c r="I87" s="4"/>
      <c r="J87" s="4"/>
      <c r="K87" s="4">
        <v>216</v>
      </c>
      <c r="L87" s="4">
        <v>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50</v>
      </c>
      <c r="H88" s="4" t="s">
        <v>51</v>
      </c>
      <c r="I88" s="4"/>
      <c r="J88" s="4"/>
      <c r="K88" s="4">
        <v>223</v>
      </c>
      <c r="L88" s="4">
        <v>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0</v>
      </c>
      <c r="G89" s="4" t="s">
        <v>52</v>
      </c>
      <c r="H89" s="4" t="s">
        <v>53</v>
      </c>
      <c r="I89" s="4"/>
      <c r="J89" s="4"/>
      <c r="K89" s="4">
        <v>229</v>
      </c>
      <c r="L89" s="4">
        <v>10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0</v>
      </c>
      <c r="G90" s="4" t="s">
        <v>54</v>
      </c>
      <c r="H90" s="4" t="s">
        <v>55</v>
      </c>
      <c r="I90" s="4"/>
      <c r="J90" s="4"/>
      <c r="K90" s="4">
        <v>203</v>
      </c>
      <c r="L90" s="4">
        <v>11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56</v>
      </c>
      <c r="H91" s="4" t="s">
        <v>57</v>
      </c>
      <c r="I91" s="4"/>
      <c r="J91" s="4"/>
      <c r="K91" s="4">
        <v>231</v>
      </c>
      <c r="L91" s="4">
        <v>12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0</v>
      </c>
      <c r="G92" s="4" t="s">
        <v>58</v>
      </c>
      <c r="H92" s="4" t="s">
        <v>59</v>
      </c>
      <c r="I92" s="4"/>
      <c r="J92" s="4"/>
      <c r="K92" s="4">
        <v>204</v>
      </c>
      <c r="L92" s="4">
        <v>13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2406.9</v>
      </c>
      <c r="G93" s="4" t="s">
        <v>60</v>
      </c>
      <c r="H93" s="4" t="s">
        <v>61</v>
      </c>
      <c r="I93" s="4"/>
      <c r="J93" s="4"/>
      <c r="K93" s="4">
        <v>205</v>
      </c>
      <c r="L93" s="4">
        <v>14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2406.9</v>
      </c>
      <c r="X93" s="4">
        <v>1</v>
      </c>
      <c r="Y93" s="4">
        <v>2406.9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62</v>
      </c>
      <c r="H94" s="4" t="s">
        <v>63</v>
      </c>
      <c r="I94" s="4"/>
      <c r="J94" s="4"/>
      <c r="K94" s="4">
        <v>232</v>
      </c>
      <c r="L94" s="4">
        <v>15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2406.9</v>
      </c>
      <c r="G95" s="4" t="s">
        <v>64</v>
      </c>
      <c r="H95" s="4" t="s">
        <v>65</v>
      </c>
      <c r="I95" s="4"/>
      <c r="J95" s="4"/>
      <c r="K95" s="4">
        <v>214</v>
      </c>
      <c r="L95" s="4">
        <v>16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2406.9</v>
      </c>
      <c r="X95" s="4">
        <v>1</v>
      </c>
      <c r="Y95" s="4">
        <v>2406.9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0</v>
      </c>
      <c r="G96" s="4" t="s">
        <v>66</v>
      </c>
      <c r="H96" s="4" t="s">
        <v>67</v>
      </c>
      <c r="I96" s="4"/>
      <c r="J96" s="4"/>
      <c r="K96" s="4">
        <v>215</v>
      </c>
      <c r="L96" s="4">
        <v>17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0</v>
      </c>
      <c r="G97" s="4" t="s">
        <v>68</v>
      </c>
      <c r="H97" s="4" t="s">
        <v>69</v>
      </c>
      <c r="I97" s="4"/>
      <c r="J97" s="4"/>
      <c r="K97" s="4">
        <v>217</v>
      </c>
      <c r="L97" s="4">
        <v>18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70</v>
      </c>
      <c r="H98" s="4" t="s">
        <v>71</v>
      </c>
      <c r="I98" s="4"/>
      <c r="J98" s="4"/>
      <c r="K98" s="4">
        <v>230</v>
      </c>
      <c r="L98" s="4">
        <v>19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72</v>
      </c>
      <c r="H99" s="4" t="s">
        <v>73</v>
      </c>
      <c r="I99" s="4"/>
      <c r="J99" s="4"/>
      <c r="K99" s="4">
        <v>206</v>
      </c>
      <c r="L99" s="4">
        <v>20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Source!U78</f>
        <v>6.9600000000000009</v>
      </c>
      <c r="G100" s="4" t="s">
        <v>74</v>
      </c>
      <c r="H100" s="4" t="s">
        <v>75</v>
      </c>
      <c r="I100" s="4"/>
      <c r="J100" s="4"/>
      <c r="K100" s="4">
        <v>207</v>
      </c>
      <c r="L100" s="4">
        <v>21</v>
      </c>
      <c r="M100" s="4">
        <v>3</v>
      </c>
      <c r="N100" s="4" t="s">
        <v>3</v>
      </c>
      <c r="O100" s="4">
        <v>-1</v>
      </c>
      <c r="P100" s="4"/>
      <c r="Q100" s="4"/>
      <c r="R100" s="4"/>
      <c r="S100" s="4"/>
      <c r="T100" s="4"/>
      <c r="U100" s="4"/>
      <c r="V100" s="4"/>
      <c r="W100" s="4">
        <v>6.9599999999999991</v>
      </c>
      <c r="X100" s="4">
        <v>1</v>
      </c>
      <c r="Y100" s="4">
        <v>6.9599999999999991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Source!V78</f>
        <v>0</v>
      </c>
      <c r="G101" s="4" t="s">
        <v>76</v>
      </c>
      <c r="H101" s="4" t="s">
        <v>77</v>
      </c>
      <c r="I101" s="4"/>
      <c r="J101" s="4"/>
      <c r="K101" s="4">
        <v>208</v>
      </c>
      <c r="L101" s="4">
        <v>22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78</v>
      </c>
      <c r="H102" s="4" t="s">
        <v>79</v>
      </c>
      <c r="I102" s="4"/>
      <c r="J102" s="4"/>
      <c r="K102" s="4">
        <v>209</v>
      </c>
      <c r="L102" s="4">
        <v>23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233</v>
      </c>
      <c r="F103" s="4">
        <f>ROUND(Source!BD78,O103)</f>
        <v>0</v>
      </c>
      <c r="G103" s="4" t="s">
        <v>80</v>
      </c>
      <c r="H103" s="4" t="s">
        <v>81</v>
      </c>
      <c r="I103" s="4"/>
      <c r="J103" s="4"/>
      <c r="K103" s="4">
        <v>233</v>
      </c>
      <c r="L103" s="4">
        <v>24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ROUND(Source!X78,O104)</f>
        <v>0</v>
      </c>
      <c r="G104" s="4" t="s">
        <v>82</v>
      </c>
      <c r="H104" s="4" t="s">
        <v>83</v>
      </c>
      <c r="I104" s="4"/>
      <c r="J104" s="4"/>
      <c r="K104" s="4">
        <v>210</v>
      </c>
      <c r="L104" s="4">
        <v>25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ROUND(Source!Y78,O105)</f>
        <v>0</v>
      </c>
      <c r="G105" s="4" t="s">
        <v>84</v>
      </c>
      <c r="H105" s="4" t="s">
        <v>85</v>
      </c>
      <c r="I105" s="4"/>
      <c r="J105" s="4"/>
      <c r="K105" s="4">
        <v>211</v>
      </c>
      <c r="L105" s="4">
        <v>26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ROUND(Source!AR78,O106)</f>
        <v>2406.9</v>
      </c>
      <c r="G106" s="4" t="s">
        <v>86</v>
      </c>
      <c r="H106" s="4" t="s">
        <v>87</v>
      </c>
      <c r="I106" s="4"/>
      <c r="J106" s="4"/>
      <c r="K106" s="4">
        <v>224</v>
      </c>
      <c r="L106" s="4">
        <v>27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2406.9</v>
      </c>
      <c r="X106" s="4">
        <v>1</v>
      </c>
      <c r="Y106" s="4">
        <v>2406.9</v>
      </c>
      <c r="Z106" s="4"/>
      <c r="AA106" s="4"/>
      <c r="AB106" s="4"/>
    </row>
    <row r="108" spans="1:245" x14ac:dyDescent="0.2">
      <c r="A108" s="1">
        <v>5</v>
      </c>
      <c r="B108" s="1">
        <v>1</v>
      </c>
      <c r="C108" s="1"/>
      <c r="D108" s="1">
        <f>ROW(A119)</f>
        <v>119</v>
      </c>
      <c r="E108" s="1"/>
      <c r="F108" s="1" t="s">
        <v>89</v>
      </c>
      <c r="G108" s="1" t="s">
        <v>110</v>
      </c>
      <c r="H108" s="1" t="s">
        <v>3</v>
      </c>
      <c r="I108" s="1">
        <v>0</v>
      </c>
      <c r="J108" s="1"/>
      <c r="K108" s="1">
        <v>-1</v>
      </c>
      <c r="L108" s="1"/>
      <c r="M108" s="1" t="s">
        <v>3</v>
      </c>
      <c r="N108" s="1"/>
      <c r="O108" s="1"/>
      <c r="P108" s="1"/>
      <c r="Q108" s="1"/>
      <c r="R108" s="1"/>
      <c r="S108" s="1">
        <v>0</v>
      </c>
      <c r="T108" s="1"/>
      <c r="U108" s="1" t="s">
        <v>3</v>
      </c>
      <c r="V108" s="1">
        <v>0</v>
      </c>
      <c r="W108" s="1"/>
      <c r="X108" s="1"/>
      <c r="Y108" s="1"/>
      <c r="Z108" s="1"/>
      <c r="AA108" s="1"/>
      <c r="AB108" s="1" t="s">
        <v>3</v>
      </c>
      <c r="AC108" s="1" t="s">
        <v>3</v>
      </c>
      <c r="AD108" s="1" t="s">
        <v>3</v>
      </c>
      <c r="AE108" s="1" t="s">
        <v>3</v>
      </c>
      <c r="AF108" s="1" t="s">
        <v>3</v>
      </c>
      <c r="AG108" s="1" t="s">
        <v>3</v>
      </c>
      <c r="AH108" s="1"/>
      <c r="AI108" s="1"/>
      <c r="AJ108" s="1"/>
      <c r="AK108" s="1"/>
      <c r="AL108" s="1"/>
      <c r="AM108" s="1"/>
      <c r="AN108" s="1"/>
      <c r="AO108" s="1"/>
      <c r="AP108" s="1" t="s">
        <v>3</v>
      </c>
      <c r="AQ108" s="1" t="s">
        <v>3</v>
      </c>
      <c r="AR108" s="1" t="s">
        <v>3</v>
      </c>
      <c r="AS108" s="1"/>
      <c r="AT108" s="1"/>
      <c r="AU108" s="1"/>
      <c r="AV108" s="1"/>
      <c r="AW108" s="1"/>
      <c r="AX108" s="1"/>
      <c r="AY108" s="1"/>
      <c r="AZ108" s="1" t="s">
        <v>3</v>
      </c>
      <c r="BA108" s="1"/>
      <c r="BB108" s="1" t="s">
        <v>3</v>
      </c>
      <c r="BC108" s="1" t="s">
        <v>3</v>
      </c>
      <c r="BD108" s="1" t="s">
        <v>3</v>
      </c>
      <c r="BE108" s="1" t="s">
        <v>3</v>
      </c>
      <c r="BF108" s="1" t="s">
        <v>3</v>
      </c>
      <c r="BG108" s="1" t="s">
        <v>3</v>
      </c>
      <c r="BH108" s="1" t="s">
        <v>3</v>
      </c>
      <c r="BI108" s="1" t="s">
        <v>3</v>
      </c>
      <c r="BJ108" s="1" t="s">
        <v>3</v>
      </c>
      <c r="BK108" s="1" t="s">
        <v>3</v>
      </c>
      <c r="BL108" s="1" t="s">
        <v>3</v>
      </c>
      <c r="BM108" s="1" t="s">
        <v>3</v>
      </c>
      <c r="BN108" s="1" t="s">
        <v>3</v>
      </c>
      <c r="BO108" s="1" t="s">
        <v>3</v>
      </c>
      <c r="BP108" s="1" t="s">
        <v>3</v>
      </c>
      <c r="BQ108" s="1"/>
      <c r="BR108" s="1"/>
      <c r="BS108" s="1"/>
      <c r="BT108" s="1"/>
      <c r="BU108" s="1"/>
      <c r="BV108" s="1"/>
      <c r="BW108" s="1"/>
      <c r="BX108" s="1">
        <v>0</v>
      </c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>
        <v>0</v>
      </c>
    </row>
    <row r="110" spans="1:245" x14ac:dyDescent="0.2">
      <c r="A110" s="2">
        <v>52</v>
      </c>
      <c r="B110" s="2">
        <f t="shared" ref="B110:G110" si="45">B119</f>
        <v>1</v>
      </c>
      <c r="C110" s="2">
        <f t="shared" si="45"/>
        <v>5</v>
      </c>
      <c r="D110" s="2">
        <f t="shared" si="45"/>
        <v>108</v>
      </c>
      <c r="E110" s="2">
        <f t="shared" si="45"/>
        <v>0</v>
      </c>
      <c r="F110" s="2" t="str">
        <f t="shared" si="45"/>
        <v>Новый подраздел</v>
      </c>
      <c r="G110" s="2" t="str">
        <f t="shared" si="45"/>
        <v>2.2..Запорная арматура.Техническое обслуживание в объеме планового ТО проводимого в течении кален.года в процессе работы оборудования.</v>
      </c>
      <c r="H110" s="2"/>
      <c r="I110" s="2"/>
      <c r="J110" s="2"/>
      <c r="K110" s="2"/>
      <c r="L110" s="2"/>
      <c r="M110" s="2"/>
      <c r="N110" s="2"/>
      <c r="O110" s="2">
        <f t="shared" ref="O110:AT110" si="46">O119</f>
        <v>2323.91</v>
      </c>
      <c r="P110" s="2">
        <f t="shared" si="46"/>
        <v>0</v>
      </c>
      <c r="Q110" s="2">
        <f t="shared" si="46"/>
        <v>0</v>
      </c>
      <c r="R110" s="2">
        <f t="shared" si="46"/>
        <v>0</v>
      </c>
      <c r="S110" s="2">
        <f t="shared" si="46"/>
        <v>2323.91</v>
      </c>
      <c r="T110" s="2">
        <f t="shared" si="46"/>
        <v>0</v>
      </c>
      <c r="U110" s="2">
        <f t="shared" si="46"/>
        <v>6.7200000000000006</v>
      </c>
      <c r="V110" s="2">
        <f t="shared" si="46"/>
        <v>0</v>
      </c>
      <c r="W110" s="2">
        <f t="shared" si="46"/>
        <v>0</v>
      </c>
      <c r="X110" s="2">
        <f t="shared" si="46"/>
        <v>0</v>
      </c>
      <c r="Y110" s="2">
        <f t="shared" si="46"/>
        <v>0</v>
      </c>
      <c r="Z110" s="2">
        <f t="shared" si="46"/>
        <v>0</v>
      </c>
      <c r="AA110" s="2">
        <f t="shared" si="46"/>
        <v>0</v>
      </c>
      <c r="AB110" s="2">
        <f t="shared" si="46"/>
        <v>2323.91</v>
      </c>
      <c r="AC110" s="2">
        <f t="shared" si="46"/>
        <v>0</v>
      </c>
      <c r="AD110" s="2">
        <f t="shared" si="46"/>
        <v>0</v>
      </c>
      <c r="AE110" s="2">
        <f t="shared" si="46"/>
        <v>0</v>
      </c>
      <c r="AF110" s="2">
        <f t="shared" si="46"/>
        <v>2323.91</v>
      </c>
      <c r="AG110" s="2">
        <f t="shared" si="46"/>
        <v>0</v>
      </c>
      <c r="AH110" s="2">
        <f t="shared" si="46"/>
        <v>6.7200000000000006</v>
      </c>
      <c r="AI110" s="2">
        <f t="shared" si="46"/>
        <v>0</v>
      </c>
      <c r="AJ110" s="2">
        <f t="shared" si="46"/>
        <v>0</v>
      </c>
      <c r="AK110" s="2">
        <f t="shared" si="46"/>
        <v>0</v>
      </c>
      <c r="AL110" s="2">
        <f t="shared" si="46"/>
        <v>0</v>
      </c>
      <c r="AM110" s="2">
        <f t="shared" si="46"/>
        <v>0</v>
      </c>
      <c r="AN110" s="2">
        <f t="shared" si="46"/>
        <v>0</v>
      </c>
      <c r="AO110" s="2">
        <f t="shared" si="46"/>
        <v>0</v>
      </c>
      <c r="AP110" s="2">
        <f t="shared" si="46"/>
        <v>0</v>
      </c>
      <c r="AQ110" s="2">
        <f t="shared" si="46"/>
        <v>0</v>
      </c>
      <c r="AR110" s="2">
        <f t="shared" si="46"/>
        <v>2323.91</v>
      </c>
      <c r="AS110" s="2">
        <f t="shared" si="46"/>
        <v>2323.91</v>
      </c>
      <c r="AT110" s="2">
        <f t="shared" si="46"/>
        <v>0</v>
      </c>
      <c r="AU110" s="2">
        <f t="shared" ref="AU110:BZ110" si="47">AU119</f>
        <v>0</v>
      </c>
      <c r="AV110" s="2">
        <f t="shared" si="47"/>
        <v>0</v>
      </c>
      <c r="AW110" s="2">
        <f t="shared" si="47"/>
        <v>0</v>
      </c>
      <c r="AX110" s="2">
        <f t="shared" si="47"/>
        <v>0</v>
      </c>
      <c r="AY110" s="2">
        <f t="shared" si="47"/>
        <v>0</v>
      </c>
      <c r="AZ110" s="2">
        <f t="shared" si="47"/>
        <v>0</v>
      </c>
      <c r="BA110" s="2">
        <f t="shared" si="47"/>
        <v>0</v>
      </c>
      <c r="BB110" s="2">
        <f t="shared" si="47"/>
        <v>0</v>
      </c>
      <c r="BC110" s="2">
        <f t="shared" si="47"/>
        <v>0</v>
      </c>
      <c r="BD110" s="2">
        <f t="shared" si="47"/>
        <v>0</v>
      </c>
      <c r="BE110" s="2">
        <f t="shared" si="47"/>
        <v>0</v>
      </c>
      <c r="BF110" s="2">
        <f t="shared" si="47"/>
        <v>0</v>
      </c>
      <c r="BG110" s="2">
        <f t="shared" si="47"/>
        <v>0</v>
      </c>
      <c r="BH110" s="2">
        <f t="shared" si="47"/>
        <v>0</v>
      </c>
      <c r="BI110" s="2">
        <f t="shared" si="47"/>
        <v>0</v>
      </c>
      <c r="BJ110" s="2">
        <f t="shared" si="47"/>
        <v>0</v>
      </c>
      <c r="BK110" s="2">
        <f t="shared" si="47"/>
        <v>0</v>
      </c>
      <c r="BL110" s="2">
        <f t="shared" si="47"/>
        <v>0</v>
      </c>
      <c r="BM110" s="2">
        <f t="shared" si="47"/>
        <v>0</v>
      </c>
      <c r="BN110" s="2">
        <f t="shared" si="47"/>
        <v>0</v>
      </c>
      <c r="BO110" s="2">
        <f t="shared" si="47"/>
        <v>0</v>
      </c>
      <c r="BP110" s="2">
        <f t="shared" si="47"/>
        <v>0</v>
      </c>
      <c r="BQ110" s="2">
        <f t="shared" si="47"/>
        <v>0</v>
      </c>
      <c r="BR110" s="2">
        <f t="shared" si="47"/>
        <v>0</v>
      </c>
      <c r="BS110" s="2">
        <f t="shared" si="47"/>
        <v>0</v>
      </c>
      <c r="BT110" s="2">
        <f t="shared" si="47"/>
        <v>0</v>
      </c>
      <c r="BU110" s="2">
        <f t="shared" si="47"/>
        <v>0</v>
      </c>
      <c r="BV110" s="2">
        <f t="shared" si="47"/>
        <v>0</v>
      </c>
      <c r="BW110" s="2">
        <f t="shared" si="47"/>
        <v>0</v>
      </c>
      <c r="BX110" s="2">
        <f t="shared" si="47"/>
        <v>0</v>
      </c>
      <c r="BY110" s="2">
        <f t="shared" si="47"/>
        <v>0</v>
      </c>
      <c r="BZ110" s="2">
        <f t="shared" si="47"/>
        <v>0</v>
      </c>
      <c r="CA110" s="2">
        <f t="shared" ref="CA110:DF110" si="48">CA119</f>
        <v>2323.91</v>
      </c>
      <c r="CB110" s="2">
        <f t="shared" si="48"/>
        <v>2323.91</v>
      </c>
      <c r="CC110" s="2">
        <f t="shared" si="48"/>
        <v>0</v>
      </c>
      <c r="CD110" s="2">
        <f t="shared" si="48"/>
        <v>0</v>
      </c>
      <c r="CE110" s="2">
        <f t="shared" si="48"/>
        <v>0</v>
      </c>
      <c r="CF110" s="2">
        <f t="shared" si="48"/>
        <v>0</v>
      </c>
      <c r="CG110" s="2">
        <f t="shared" si="48"/>
        <v>0</v>
      </c>
      <c r="CH110" s="2">
        <f t="shared" si="48"/>
        <v>0</v>
      </c>
      <c r="CI110" s="2">
        <f t="shared" si="48"/>
        <v>0</v>
      </c>
      <c r="CJ110" s="2">
        <f t="shared" si="48"/>
        <v>0</v>
      </c>
      <c r="CK110" s="2">
        <f t="shared" si="48"/>
        <v>0</v>
      </c>
      <c r="CL110" s="2">
        <f t="shared" si="48"/>
        <v>0</v>
      </c>
      <c r="CM110" s="2">
        <f t="shared" si="48"/>
        <v>0</v>
      </c>
      <c r="CN110" s="2">
        <f t="shared" si="48"/>
        <v>0</v>
      </c>
      <c r="CO110" s="2">
        <f t="shared" si="48"/>
        <v>0</v>
      </c>
      <c r="CP110" s="2">
        <f t="shared" si="48"/>
        <v>0</v>
      </c>
      <c r="CQ110" s="2">
        <f t="shared" si="48"/>
        <v>0</v>
      </c>
      <c r="CR110" s="2">
        <f t="shared" si="48"/>
        <v>0</v>
      </c>
      <c r="CS110" s="2">
        <f t="shared" si="48"/>
        <v>0</v>
      </c>
      <c r="CT110" s="2">
        <f t="shared" si="48"/>
        <v>0</v>
      </c>
      <c r="CU110" s="2">
        <f t="shared" si="48"/>
        <v>0</v>
      </c>
      <c r="CV110" s="2">
        <f t="shared" si="48"/>
        <v>0</v>
      </c>
      <c r="CW110" s="2">
        <f t="shared" si="48"/>
        <v>0</v>
      </c>
      <c r="CX110" s="2">
        <f t="shared" si="48"/>
        <v>0</v>
      </c>
      <c r="CY110" s="2">
        <f t="shared" si="48"/>
        <v>0</v>
      </c>
      <c r="CZ110" s="2">
        <f t="shared" si="48"/>
        <v>0</v>
      </c>
      <c r="DA110" s="2">
        <f t="shared" si="48"/>
        <v>0</v>
      </c>
      <c r="DB110" s="2">
        <f t="shared" si="48"/>
        <v>0</v>
      </c>
      <c r="DC110" s="2">
        <f t="shared" si="48"/>
        <v>0</v>
      </c>
      <c r="DD110" s="2">
        <f t="shared" si="48"/>
        <v>0</v>
      </c>
      <c r="DE110" s="2">
        <f t="shared" si="48"/>
        <v>0</v>
      </c>
      <c r="DF110" s="2">
        <f t="shared" si="48"/>
        <v>0</v>
      </c>
      <c r="DG110" s="3">
        <f t="shared" ref="DG110:EL110" si="49">DG119</f>
        <v>0</v>
      </c>
      <c r="DH110" s="3">
        <f t="shared" si="49"/>
        <v>0</v>
      </c>
      <c r="DI110" s="3">
        <f t="shared" si="49"/>
        <v>0</v>
      </c>
      <c r="DJ110" s="3">
        <f t="shared" si="49"/>
        <v>0</v>
      </c>
      <c r="DK110" s="3">
        <f t="shared" si="49"/>
        <v>0</v>
      </c>
      <c r="DL110" s="3">
        <f t="shared" si="49"/>
        <v>0</v>
      </c>
      <c r="DM110" s="3">
        <f t="shared" si="49"/>
        <v>0</v>
      </c>
      <c r="DN110" s="3">
        <f t="shared" si="49"/>
        <v>0</v>
      </c>
      <c r="DO110" s="3">
        <f t="shared" si="49"/>
        <v>0</v>
      </c>
      <c r="DP110" s="3">
        <f t="shared" si="49"/>
        <v>0</v>
      </c>
      <c r="DQ110" s="3">
        <f t="shared" si="49"/>
        <v>0</v>
      </c>
      <c r="DR110" s="3">
        <f t="shared" si="49"/>
        <v>0</v>
      </c>
      <c r="DS110" s="3">
        <f t="shared" si="49"/>
        <v>0</v>
      </c>
      <c r="DT110" s="3">
        <f t="shared" si="49"/>
        <v>0</v>
      </c>
      <c r="DU110" s="3">
        <f t="shared" si="49"/>
        <v>0</v>
      </c>
      <c r="DV110" s="3">
        <f t="shared" si="49"/>
        <v>0</v>
      </c>
      <c r="DW110" s="3">
        <f t="shared" si="49"/>
        <v>0</v>
      </c>
      <c r="DX110" s="3">
        <f t="shared" si="49"/>
        <v>0</v>
      </c>
      <c r="DY110" s="3">
        <f t="shared" si="49"/>
        <v>0</v>
      </c>
      <c r="DZ110" s="3">
        <f t="shared" si="49"/>
        <v>0</v>
      </c>
      <c r="EA110" s="3">
        <f t="shared" si="49"/>
        <v>0</v>
      </c>
      <c r="EB110" s="3">
        <f t="shared" si="49"/>
        <v>0</v>
      </c>
      <c r="EC110" s="3">
        <f t="shared" si="49"/>
        <v>0</v>
      </c>
      <c r="ED110" s="3">
        <f t="shared" si="49"/>
        <v>0</v>
      </c>
      <c r="EE110" s="3">
        <f t="shared" si="49"/>
        <v>0</v>
      </c>
      <c r="EF110" s="3">
        <f t="shared" si="49"/>
        <v>0</v>
      </c>
      <c r="EG110" s="3">
        <f t="shared" si="49"/>
        <v>0</v>
      </c>
      <c r="EH110" s="3">
        <f t="shared" si="49"/>
        <v>0</v>
      </c>
      <c r="EI110" s="3">
        <f t="shared" si="49"/>
        <v>0</v>
      </c>
      <c r="EJ110" s="3">
        <f t="shared" si="49"/>
        <v>0</v>
      </c>
      <c r="EK110" s="3">
        <f t="shared" si="49"/>
        <v>0</v>
      </c>
      <c r="EL110" s="3">
        <f t="shared" si="49"/>
        <v>0</v>
      </c>
      <c r="EM110" s="3">
        <f t="shared" ref="EM110:FR110" si="50">EM119</f>
        <v>0</v>
      </c>
      <c r="EN110" s="3">
        <f t="shared" si="50"/>
        <v>0</v>
      </c>
      <c r="EO110" s="3">
        <f t="shared" si="50"/>
        <v>0</v>
      </c>
      <c r="EP110" s="3">
        <f t="shared" si="50"/>
        <v>0</v>
      </c>
      <c r="EQ110" s="3">
        <f t="shared" si="50"/>
        <v>0</v>
      </c>
      <c r="ER110" s="3">
        <f t="shared" si="50"/>
        <v>0</v>
      </c>
      <c r="ES110" s="3">
        <f t="shared" si="50"/>
        <v>0</v>
      </c>
      <c r="ET110" s="3">
        <f t="shared" si="50"/>
        <v>0</v>
      </c>
      <c r="EU110" s="3">
        <f t="shared" si="50"/>
        <v>0</v>
      </c>
      <c r="EV110" s="3">
        <f t="shared" si="50"/>
        <v>0</v>
      </c>
      <c r="EW110" s="3">
        <f t="shared" si="50"/>
        <v>0</v>
      </c>
      <c r="EX110" s="3">
        <f t="shared" si="50"/>
        <v>0</v>
      </c>
      <c r="EY110" s="3">
        <f t="shared" si="50"/>
        <v>0</v>
      </c>
      <c r="EZ110" s="3">
        <f t="shared" si="50"/>
        <v>0</v>
      </c>
      <c r="FA110" s="3">
        <f t="shared" si="50"/>
        <v>0</v>
      </c>
      <c r="FB110" s="3">
        <f t="shared" si="50"/>
        <v>0</v>
      </c>
      <c r="FC110" s="3">
        <f t="shared" si="50"/>
        <v>0</v>
      </c>
      <c r="FD110" s="3">
        <f t="shared" si="50"/>
        <v>0</v>
      </c>
      <c r="FE110" s="3">
        <f t="shared" si="50"/>
        <v>0</v>
      </c>
      <c r="FF110" s="3">
        <f t="shared" si="50"/>
        <v>0</v>
      </c>
      <c r="FG110" s="3">
        <f t="shared" si="50"/>
        <v>0</v>
      </c>
      <c r="FH110" s="3">
        <f t="shared" si="50"/>
        <v>0</v>
      </c>
      <c r="FI110" s="3">
        <f t="shared" si="50"/>
        <v>0</v>
      </c>
      <c r="FJ110" s="3">
        <f t="shared" si="50"/>
        <v>0</v>
      </c>
      <c r="FK110" s="3">
        <f t="shared" si="50"/>
        <v>0</v>
      </c>
      <c r="FL110" s="3">
        <f t="shared" si="50"/>
        <v>0</v>
      </c>
      <c r="FM110" s="3">
        <f t="shared" si="50"/>
        <v>0</v>
      </c>
      <c r="FN110" s="3">
        <f t="shared" si="50"/>
        <v>0</v>
      </c>
      <c r="FO110" s="3">
        <f t="shared" si="50"/>
        <v>0</v>
      </c>
      <c r="FP110" s="3">
        <f t="shared" si="50"/>
        <v>0</v>
      </c>
      <c r="FQ110" s="3">
        <f t="shared" si="50"/>
        <v>0</v>
      </c>
      <c r="FR110" s="3">
        <f t="shared" si="50"/>
        <v>0</v>
      </c>
      <c r="FS110" s="3">
        <f t="shared" ref="FS110:GX110" si="51">FS119</f>
        <v>0</v>
      </c>
      <c r="FT110" s="3">
        <f t="shared" si="51"/>
        <v>0</v>
      </c>
      <c r="FU110" s="3">
        <f t="shared" si="51"/>
        <v>0</v>
      </c>
      <c r="FV110" s="3">
        <f t="shared" si="51"/>
        <v>0</v>
      </c>
      <c r="FW110" s="3">
        <f t="shared" si="51"/>
        <v>0</v>
      </c>
      <c r="FX110" s="3">
        <f t="shared" si="51"/>
        <v>0</v>
      </c>
      <c r="FY110" s="3">
        <f t="shared" si="51"/>
        <v>0</v>
      </c>
      <c r="FZ110" s="3">
        <f t="shared" si="51"/>
        <v>0</v>
      </c>
      <c r="GA110" s="3">
        <f t="shared" si="51"/>
        <v>0</v>
      </c>
      <c r="GB110" s="3">
        <f t="shared" si="51"/>
        <v>0</v>
      </c>
      <c r="GC110" s="3">
        <f t="shared" si="51"/>
        <v>0</v>
      </c>
      <c r="GD110" s="3">
        <f t="shared" si="51"/>
        <v>0</v>
      </c>
      <c r="GE110" s="3">
        <f t="shared" si="51"/>
        <v>0</v>
      </c>
      <c r="GF110" s="3">
        <f t="shared" si="51"/>
        <v>0</v>
      </c>
      <c r="GG110" s="3">
        <f t="shared" si="51"/>
        <v>0</v>
      </c>
      <c r="GH110" s="3">
        <f t="shared" si="51"/>
        <v>0</v>
      </c>
      <c r="GI110" s="3">
        <f t="shared" si="51"/>
        <v>0</v>
      </c>
      <c r="GJ110" s="3">
        <f t="shared" si="51"/>
        <v>0</v>
      </c>
      <c r="GK110" s="3">
        <f t="shared" si="51"/>
        <v>0</v>
      </c>
      <c r="GL110" s="3">
        <f t="shared" si="51"/>
        <v>0</v>
      </c>
      <c r="GM110" s="3">
        <f t="shared" si="51"/>
        <v>0</v>
      </c>
      <c r="GN110" s="3">
        <f t="shared" si="51"/>
        <v>0</v>
      </c>
      <c r="GO110" s="3">
        <f t="shared" si="51"/>
        <v>0</v>
      </c>
      <c r="GP110" s="3">
        <f t="shared" si="51"/>
        <v>0</v>
      </c>
      <c r="GQ110" s="3">
        <f t="shared" si="51"/>
        <v>0</v>
      </c>
      <c r="GR110" s="3">
        <f t="shared" si="51"/>
        <v>0</v>
      </c>
      <c r="GS110" s="3">
        <f t="shared" si="51"/>
        <v>0</v>
      </c>
      <c r="GT110" s="3">
        <f t="shared" si="51"/>
        <v>0</v>
      </c>
      <c r="GU110" s="3">
        <f t="shared" si="51"/>
        <v>0</v>
      </c>
      <c r="GV110" s="3">
        <f t="shared" si="51"/>
        <v>0</v>
      </c>
      <c r="GW110" s="3">
        <f t="shared" si="51"/>
        <v>0</v>
      </c>
      <c r="GX110" s="3">
        <f t="shared" si="51"/>
        <v>0</v>
      </c>
    </row>
    <row r="112" spans="1:245" x14ac:dyDescent="0.2">
      <c r="A112">
        <v>17</v>
      </c>
      <c r="B112">
        <v>1</v>
      </c>
      <c r="C112">
        <f>ROW(SmtRes!A9)</f>
        <v>9</v>
      </c>
      <c r="D112">
        <f>ROW(EtalonRes!A9)</f>
        <v>9</v>
      </c>
      <c r="E112" t="s">
        <v>111</v>
      </c>
      <c r="F112" t="s">
        <v>112</v>
      </c>
      <c r="G112" t="s">
        <v>113</v>
      </c>
      <c r="H112" t="s">
        <v>93</v>
      </c>
      <c r="I112">
        <f t="shared" ref="I112:I117" si="52">ROUND(1/100,9)</f>
        <v>0.01</v>
      </c>
      <c r="J112">
        <v>0</v>
      </c>
      <c r="K112">
        <f t="shared" ref="K112:K117" si="53">ROUND(1/100,9)</f>
        <v>0.01</v>
      </c>
      <c r="O112">
        <f t="shared" ref="O112:O117" si="54">ROUND(CP112,2)</f>
        <v>117.59</v>
      </c>
      <c r="P112">
        <f t="shared" ref="P112:P117" si="55">ROUND(CQ112*I112,2)</f>
        <v>0</v>
      </c>
      <c r="Q112">
        <f t="shared" ref="Q112:Q117" si="56">ROUND(CR112*I112,2)</f>
        <v>0</v>
      </c>
      <c r="R112">
        <f t="shared" ref="R112:R117" si="57">ROUND(CS112*I112,2)</f>
        <v>0</v>
      </c>
      <c r="S112">
        <f t="shared" ref="S112:S117" si="58">ROUND(CT112*I112,2)</f>
        <v>117.59</v>
      </c>
      <c r="T112">
        <f t="shared" ref="T112:T117" si="59">ROUND(CU112*I112,2)</f>
        <v>0</v>
      </c>
      <c r="U112">
        <f t="shared" ref="U112:U117" si="60">CV112*I112</f>
        <v>0.34</v>
      </c>
      <c r="V112">
        <f t="shared" ref="V112:V117" si="61">CW112*I112</f>
        <v>0</v>
      </c>
      <c r="W112">
        <f t="shared" ref="W112:W117" si="62">ROUND(CX112*I112,2)</f>
        <v>0</v>
      </c>
      <c r="X112">
        <f t="shared" ref="X112:Y117" si="63">ROUND(CY112,2)</f>
        <v>0</v>
      </c>
      <c r="Y112">
        <f t="shared" si="63"/>
        <v>0</v>
      </c>
      <c r="AA112">
        <v>362874947</v>
      </c>
      <c r="AB112">
        <f t="shared" ref="AB112:AB117" si="64">ROUND((AC112+AD112+AF112),6)</f>
        <v>4420.5839999999998</v>
      </c>
      <c r="AC112">
        <f t="shared" ref="AC112:AC117" si="65">ROUND((ES112),6)</f>
        <v>0</v>
      </c>
      <c r="AD112">
        <f t="shared" ref="AD112:AD117" si="66">ROUND((((ET112)-(EU112))+AE112),6)</f>
        <v>0</v>
      </c>
      <c r="AE112">
        <f t="shared" ref="AE112:AE117" si="67">ROUND((EU112),6)</f>
        <v>0</v>
      </c>
      <c r="AF112">
        <f t="shared" ref="AF112:AF117" si="68">ROUND(((EV112*0.882)),6)</f>
        <v>4420.5839999999998</v>
      </c>
      <c r="AG112">
        <f t="shared" ref="AG112:AG117" si="69">ROUND((AP112),6)</f>
        <v>0</v>
      </c>
      <c r="AH112">
        <f t="shared" ref="AH112:AI117" si="70">(EW112)</f>
        <v>34</v>
      </c>
      <c r="AI112">
        <f t="shared" si="70"/>
        <v>0</v>
      </c>
      <c r="AJ112">
        <f t="shared" ref="AJ112:AJ117" si="71">(AS112)</f>
        <v>0</v>
      </c>
      <c r="AK112">
        <v>5012</v>
      </c>
      <c r="AL112">
        <v>0</v>
      </c>
      <c r="AM112">
        <v>0</v>
      </c>
      <c r="AN112">
        <v>0</v>
      </c>
      <c r="AO112">
        <v>5012</v>
      </c>
      <c r="AP112">
        <v>0</v>
      </c>
      <c r="AQ112">
        <v>34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2.66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114</v>
      </c>
      <c r="BM112">
        <v>150</v>
      </c>
      <c r="BN112">
        <v>0</v>
      </c>
      <c r="BO112" t="s">
        <v>3</v>
      </c>
      <c r="BP112">
        <v>0</v>
      </c>
      <c r="BQ112">
        <v>1</v>
      </c>
      <c r="BR112">
        <v>0</v>
      </c>
      <c r="BS112">
        <v>2.66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ref="CP112:CP117" si="72">(P112+Q112+S112)</f>
        <v>117.59</v>
      </c>
      <c r="CQ112">
        <f t="shared" ref="CQ112:CQ117" si="73">AC112*BC112</f>
        <v>0</v>
      </c>
      <c r="CR112">
        <f t="shared" ref="CR112:CR117" si="74">(((ET112)*BB112-(EU112)*BS112)+AE112*BS112)</f>
        <v>0</v>
      </c>
      <c r="CS112">
        <f t="shared" ref="CS112:CS117" si="75">AE112*BS112</f>
        <v>0</v>
      </c>
      <c r="CT112">
        <f t="shared" ref="CT112:CT117" si="76">AF112*BA112</f>
        <v>11758.75344</v>
      </c>
      <c r="CU112">
        <f t="shared" ref="CU112:CX117" si="77">AG112</f>
        <v>0</v>
      </c>
      <c r="CV112">
        <f t="shared" si="77"/>
        <v>34</v>
      </c>
      <c r="CW112">
        <f t="shared" si="77"/>
        <v>0</v>
      </c>
      <c r="CX112">
        <f t="shared" si="77"/>
        <v>0</v>
      </c>
      <c r="CY112">
        <f t="shared" ref="CY112:CY117" si="78">(((S112+R112)*AT112)/100)</f>
        <v>0</v>
      </c>
      <c r="CZ112">
        <f t="shared" ref="CZ112:CZ117" si="79">(((S112+R112)*AU112)/100)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21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93</v>
      </c>
      <c r="DW112" t="s">
        <v>93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239517836</v>
      </c>
      <c r="EF112">
        <v>1</v>
      </c>
      <c r="EG112" t="s">
        <v>23</v>
      </c>
      <c r="EH112">
        <v>0</v>
      </c>
      <c r="EI112" t="s">
        <v>3</v>
      </c>
      <c r="EJ112">
        <v>1</v>
      </c>
      <c r="EK112">
        <v>150</v>
      </c>
      <c r="EL112" t="s">
        <v>24</v>
      </c>
      <c r="EM112" t="s">
        <v>25</v>
      </c>
      <c r="EO112" t="s">
        <v>3</v>
      </c>
      <c r="EQ112">
        <v>0</v>
      </c>
      <c r="ER112">
        <v>5012</v>
      </c>
      <c r="ES112">
        <v>0</v>
      </c>
      <c r="ET112">
        <v>0</v>
      </c>
      <c r="EU112">
        <v>0</v>
      </c>
      <c r="EV112">
        <v>5012</v>
      </c>
      <c r="EW112">
        <v>34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-1979250089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ref="GL112:GL117" si="80">ROUND(IF(AND(BH112=3,BI112=3,FS112&lt;&gt;0),P112,0),2)</f>
        <v>0</v>
      </c>
      <c r="GM112">
        <f t="shared" ref="GM112:GM117" si="81">ROUND(O112+X112+Y112,2)+GX112</f>
        <v>117.59</v>
      </c>
      <c r="GN112">
        <f t="shared" ref="GN112:GN117" si="82">IF(OR(BI112=0,BI112=1),GM112-GX112,0)</f>
        <v>117.59</v>
      </c>
      <c r="GO112">
        <f t="shared" ref="GO112:GO117" si="83">IF(BI112=2,GM112-GX112,0)</f>
        <v>0</v>
      </c>
      <c r="GP112">
        <f t="shared" ref="GP112:GP117" si="84">IF(BI112=4,GM112-GX112,0)</f>
        <v>0</v>
      </c>
      <c r="GR112">
        <v>0</v>
      </c>
      <c r="GS112">
        <v>3</v>
      </c>
      <c r="GT112">
        <v>0</v>
      </c>
      <c r="GU112" t="s">
        <v>3</v>
      </c>
      <c r="GV112">
        <f t="shared" ref="GV112:GV117" si="85">ROUND((GT112),6)</f>
        <v>0</v>
      </c>
      <c r="GW112">
        <v>1</v>
      </c>
      <c r="GX112">
        <f t="shared" ref="GX112:GX117" si="86">ROUND(HC112*I112,2)</f>
        <v>0</v>
      </c>
      <c r="HA112">
        <v>0</v>
      </c>
      <c r="HB112">
        <v>0</v>
      </c>
      <c r="HC112">
        <f t="shared" ref="HC112:HC117" si="87">GV112*GW112</f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ROW(SmtRes!A10)</f>
        <v>10</v>
      </c>
      <c r="D113">
        <f>ROW(EtalonRes!A10)</f>
        <v>10</v>
      </c>
      <c r="E113" t="s">
        <v>115</v>
      </c>
      <c r="F113" t="s">
        <v>116</v>
      </c>
      <c r="G113" t="s">
        <v>117</v>
      </c>
      <c r="H113" t="s">
        <v>93</v>
      </c>
      <c r="I113">
        <f t="shared" si="52"/>
        <v>0.01</v>
      </c>
      <c r="J113">
        <v>0</v>
      </c>
      <c r="K113">
        <f t="shared" si="53"/>
        <v>0.01</v>
      </c>
      <c r="O113">
        <f t="shared" si="54"/>
        <v>300.87</v>
      </c>
      <c r="P113">
        <f t="shared" si="55"/>
        <v>0</v>
      </c>
      <c r="Q113">
        <f t="shared" si="56"/>
        <v>0</v>
      </c>
      <c r="R113">
        <f t="shared" si="57"/>
        <v>0</v>
      </c>
      <c r="S113">
        <f t="shared" si="58"/>
        <v>300.87</v>
      </c>
      <c r="T113">
        <f t="shared" si="59"/>
        <v>0</v>
      </c>
      <c r="U113">
        <f t="shared" si="60"/>
        <v>0.87</v>
      </c>
      <c r="V113">
        <f t="shared" si="61"/>
        <v>0</v>
      </c>
      <c r="W113">
        <f t="shared" si="62"/>
        <v>0</v>
      </c>
      <c r="X113">
        <f t="shared" si="63"/>
        <v>0</v>
      </c>
      <c r="Y113">
        <f t="shared" si="63"/>
        <v>0</v>
      </c>
      <c r="AA113">
        <v>362874947</v>
      </c>
      <c r="AB113">
        <f t="shared" si="64"/>
        <v>11310.768</v>
      </c>
      <c r="AC113">
        <f t="shared" si="65"/>
        <v>0</v>
      </c>
      <c r="AD113">
        <f t="shared" si="66"/>
        <v>0</v>
      </c>
      <c r="AE113">
        <f t="shared" si="67"/>
        <v>0</v>
      </c>
      <c r="AF113">
        <f t="shared" si="68"/>
        <v>11310.768</v>
      </c>
      <c r="AG113">
        <f t="shared" si="69"/>
        <v>0</v>
      </c>
      <c r="AH113">
        <f t="shared" si="70"/>
        <v>87</v>
      </c>
      <c r="AI113">
        <f t="shared" si="70"/>
        <v>0</v>
      </c>
      <c r="AJ113">
        <f t="shared" si="71"/>
        <v>0</v>
      </c>
      <c r="AK113">
        <v>12824</v>
      </c>
      <c r="AL113">
        <v>0</v>
      </c>
      <c r="AM113">
        <v>0</v>
      </c>
      <c r="AN113">
        <v>0</v>
      </c>
      <c r="AO113">
        <v>12824</v>
      </c>
      <c r="AP113">
        <v>0</v>
      </c>
      <c r="AQ113">
        <v>87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2.66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118</v>
      </c>
      <c r="BM113">
        <v>150</v>
      </c>
      <c r="BN113">
        <v>0</v>
      </c>
      <c r="BO113" t="s">
        <v>3</v>
      </c>
      <c r="BP113">
        <v>0</v>
      </c>
      <c r="BQ113">
        <v>1</v>
      </c>
      <c r="BR113">
        <v>0</v>
      </c>
      <c r="BS113">
        <v>2.66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72"/>
        <v>300.87</v>
      </c>
      <c r="CQ113">
        <f t="shared" si="73"/>
        <v>0</v>
      </c>
      <c r="CR113">
        <f t="shared" si="74"/>
        <v>0</v>
      </c>
      <c r="CS113">
        <f t="shared" si="75"/>
        <v>0</v>
      </c>
      <c r="CT113">
        <f t="shared" si="76"/>
        <v>30086.642880000003</v>
      </c>
      <c r="CU113">
        <f t="shared" si="77"/>
        <v>0</v>
      </c>
      <c r="CV113">
        <f t="shared" si="77"/>
        <v>87</v>
      </c>
      <c r="CW113">
        <f t="shared" si="77"/>
        <v>0</v>
      </c>
      <c r="CX113">
        <f t="shared" si="77"/>
        <v>0</v>
      </c>
      <c r="CY113">
        <f t="shared" si="78"/>
        <v>0</v>
      </c>
      <c r="CZ113">
        <f t="shared" si="7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21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1010</v>
      </c>
      <c r="DV113" t="s">
        <v>93</v>
      </c>
      <c r="DW113" t="s">
        <v>93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239517836</v>
      </c>
      <c r="EF113">
        <v>1</v>
      </c>
      <c r="EG113" t="s">
        <v>23</v>
      </c>
      <c r="EH113">
        <v>0</v>
      </c>
      <c r="EI113" t="s">
        <v>3</v>
      </c>
      <c r="EJ113">
        <v>1</v>
      </c>
      <c r="EK113">
        <v>150</v>
      </c>
      <c r="EL113" t="s">
        <v>24</v>
      </c>
      <c r="EM113" t="s">
        <v>25</v>
      </c>
      <c r="EO113" t="s">
        <v>3</v>
      </c>
      <c r="EQ113">
        <v>0</v>
      </c>
      <c r="ER113">
        <v>12824</v>
      </c>
      <c r="ES113">
        <v>0</v>
      </c>
      <c r="ET113">
        <v>0</v>
      </c>
      <c r="EU113">
        <v>0</v>
      </c>
      <c r="EV113">
        <v>12824</v>
      </c>
      <c r="EW113">
        <v>87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3</v>
      </c>
      <c r="GD113">
        <v>1</v>
      </c>
      <c r="GF113">
        <v>-1936041399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80"/>
        <v>0</v>
      </c>
      <c r="GM113">
        <f t="shared" si="81"/>
        <v>300.87</v>
      </c>
      <c r="GN113">
        <f t="shared" si="82"/>
        <v>300.87</v>
      </c>
      <c r="GO113">
        <f t="shared" si="83"/>
        <v>0</v>
      </c>
      <c r="GP113">
        <f t="shared" si="84"/>
        <v>0</v>
      </c>
      <c r="GR113">
        <v>0</v>
      </c>
      <c r="GS113">
        <v>3</v>
      </c>
      <c r="GT113">
        <v>0</v>
      </c>
      <c r="GU113" t="s">
        <v>3</v>
      </c>
      <c r="GV113">
        <f t="shared" si="85"/>
        <v>0</v>
      </c>
      <c r="GW113">
        <v>1</v>
      </c>
      <c r="GX113">
        <f t="shared" si="86"/>
        <v>0</v>
      </c>
      <c r="HA113">
        <v>0</v>
      </c>
      <c r="HB113">
        <v>0</v>
      </c>
      <c r="HC113">
        <f t="shared" si="87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C114">
        <f>ROW(SmtRes!A11)</f>
        <v>11</v>
      </c>
      <c r="D114">
        <f>ROW(EtalonRes!A11)</f>
        <v>11</v>
      </c>
      <c r="E114" t="s">
        <v>119</v>
      </c>
      <c r="F114" t="s">
        <v>120</v>
      </c>
      <c r="G114" t="s">
        <v>121</v>
      </c>
      <c r="H114" t="s">
        <v>93</v>
      </c>
      <c r="I114">
        <f t="shared" si="52"/>
        <v>0.01</v>
      </c>
      <c r="J114">
        <v>0</v>
      </c>
      <c r="K114">
        <f t="shared" si="53"/>
        <v>0.01</v>
      </c>
      <c r="O114">
        <f t="shared" si="54"/>
        <v>283.58</v>
      </c>
      <c r="P114">
        <f t="shared" si="55"/>
        <v>0</v>
      </c>
      <c r="Q114">
        <f t="shared" si="56"/>
        <v>0</v>
      </c>
      <c r="R114">
        <f t="shared" si="57"/>
        <v>0</v>
      </c>
      <c r="S114">
        <f t="shared" si="58"/>
        <v>283.58</v>
      </c>
      <c r="T114">
        <f t="shared" si="59"/>
        <v>0</v>
      </c>
      <c r="U114">
        <f t="shared" si="60"/>
        <v>0.82000000000000006</v>
      </c>
      <c r="V114">
        <f t="shared" si="61"/>
        <v>0</v>
      </c>
      <c r="W114">
        <f t="shared" si="62"/>
        <v>0</v>
      </c>
      <c r="X114">
        <f t="shared" si="63"/>
        <v>0</v>
      </c>
      <c r="Y114">
        <f t="shared" si="63"/>
        <v>0</v>
      </c>
      <c r="AA114">
        <v>362874947</v>
      </c>
      <c r="AB114">
        <f t="shared" si="64"/>
        <v>10660.734</v>
      </c>
      <c r="AC114">
        <f t="shared" si="65"/>
        <v>0</v>
      </c>
      <c r="AD114">
        <f t="shared" si="66"/>
        <v>0</v>
      </c>
      <c r="AE114">
        <f t="shared" si="67"/>
        <v>0</v>
      </c>
      <c r="AF114">
        <f t="shared" si="68"/>
        <v>10660.734</v>
      </c>
      <c r="AG114">
        <f t="shared" si="69"/>
        <v>0</v>
      </c>
      <c r="AH114">
        <f t="shared" si="70"/>
        <v>82</v>
      </c>
      <c r="AI114">
        <f t="shared" si="70"/>
        <v>0</v>
      </c>
      <c r="AJ114">
        <f t="shared" si="71"/>
        <v>0</v>
      </c>
      <c r="AK114">
        <v>12087</v>
      </c>
      <c r="AL114">
        <v>0</v>
      </c>
      <c r="AM114">
        <v>0</v>
      </c>
      <c r="AN114">
        <v>0</v>
      </c>
      <c r="AO114">
        <v>12087</v>
      </c>
      <c r="AP114">
        <v>0</v>
      </c>
      <c r="AQ114">
        <v>82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2.66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122</v>
      </c>
      <c r="BM114">
        <v>150</v>
      </c>
      <c r="BN114">
        <v>0</v>
      </c>
      <c r="BO114" t="s">
        <v>3</v>
      </c>
      <c r="BP114">
        <v>0</v>
      </c>
      <c r="BQ114">
        <v>1</v>
      </c>
      <c r="BR114">
        <v>0</v>
      </c>
      <c r="BS114">
        <v>2.66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72"/>
        <v>283.58</v>
      </c>
      <c r="CQ114">
        <f t="shared" si="73"/>
        <v>0</v>
      </c>
      <c r="CR114">
        <f t="shared" si="74"/>
        <v>0</v>
      </c>
      <c r="CS114">
        <f t="shared" si="75"/>
        <v>0</v>
      </c>
      <c r="CT114">
        <f t="shared" si="76"/>
        <v>28357.552440000003</v>
      </c>
      <c r="CU114">
        <f t="shared" si="77"/>
        <v>0</v>
      </c>
      <c r="CV114">
        <f t="shared" si="77"/>
        <v>82</v>
      </c>
      <c r="CW114">
        <f t="shared" si="77"/>
        <v>0</v>
      </c>
      <c r="CX114">
        <f t="shared" si="77"/>
        <v>0</v>
      </c>
      <c r="CY114">
        <f t="shared" si="78"/>
        <v>0</v>
      </c>
      <c r="CZ114">
        <f t="shared" si="79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21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93</v>
      </c>
      <c r="DW114" t="s">
        <v>93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239517836</v>
      </c>
      <c r="EF114">
        <v>1</v>
      </c>
      <c r="EG114" t="s">
        <v>23</v>
      </c>
      <c r="EH114">
        <v>0</v>
      </c>
      <c r="EI114" t="s">
        <v>3</v>
      </c>
      <c r="EJ114">
        <v>1</v>
      </c>
      <c r="EK114">
        <v>150</v>
      </c>
      <c r="EL114" t="s">
        <v>24</v>
      </c>
      <c r="EM114" t="s">
        <v>25</v>
      </c>
      <c r="EO114" t="s">
        <v>3</v>
      </c>
      <c r="EQ114">
        <v>0</v>
      </c>
      <c r="ER114">
        <v>12087</v>
      </c>
      <c r="ES114">
        <v>0</v>
      </c>
      <c r="ET114">
        <v>0</v>
      </c>
      <c r="EU114">
        <v>0</v>
      </c>
      <c r="EV114">
        <v>12087</v>
      </c>
      <c r="EW114">
        <v>82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3</v>
      </c>
      <c r="GD114">
        <v>1</v>
      </c>
      <c r="GF114">
        <v>-909722198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80"/>
        <v>0</v>
      </c>
      <c r="GM114">
        <f t="shared" si="81"/>
        <v>283.58</v>
      </c>
      <c r="GN114">
        <f t="shared" si="82"/>
        <v>283.58</v>
      </c>
      <c r="GO114">
        <f t="shared" si="83"/>
        <v>0</v>
      </c>
      <c r="GP114">
        <f t="shared" si="84"/>
        <v>0</v>
      </c>
      <c r="GR114">
        <v>0</v>
      </c>
      <c r="GS114">
        <v>3</v>
      </c>
      <c r="GT114">
        <v>0</v>
      </c>
      <c r="GU114" t="s">
        <v>3</v>
      </c>
      <c r="GV114">
        <f t="shared" si="85"/>
        <v>0</v>
      </c>
      <c r="GW114">
        <v>1</v>
      </c>
      <c r="GX114">
        <f t="shared" si="86"/>
        <v>0</v>
      </c>
      <c r="HA114">
        <v>0</v>
      </c>
      <c r="HB114">
        <v>0</v>
      </c>
      <c r="HC114">
        <f t="shared" si="87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C115">
        <f>ROW(SmtRes!A12)</f>
        <v>12</v>
      </c>
      <c r="D115">
        <f>ROW(EtalonRes!A12)</f>
        <v>12</v>
      </c>
      <c r="E115" t="s">
        <v>123</v>
      </c>
      <c r="F115" t="s">
        <v>124</v>
      </c>
      <c r="G115" t="s">
        <v>125</v>
      </c>
      <c r="H115" t="s">
        <v>93</v>
      </c>
      <c r="I115">
        <f t="shared" si="52"/>
        <v>0.01</v>
      </c>
      <c r="J115">
        <v>0</v>
      </c>
      <c r="K115">
        <f t="shared" si="53"/>
        <v>0.01</v>
      </c>
      <c r="O115">
        <f t="shared" si="54"/>
        <v>235.15</v>
      </c>
      <c r="P115">
        <f t="shared" si="55"/>
        <v>0</v>
      </c>
      <c r="Q115">
        <f t="shared" si="56"/>
        <v>0</v>
      </c>
      <c r="R115">
        <f t="shared" si="57"/>
        <v>0</v>
      </c>
      <c r="S115">
        <f t="shared" si="58"/>
        <v>235.15</v>
      </c>
      <c r="T115">
        <f t="shared" si="59"/>
        <v>0</v>
      </c>
      <c r="U115">
        <f t="shared" si="60"/>
        <v>0.68</v>
      </c>
      <c r="V115">
        <f t="shared" si="61"/>
        <v>0</v>
      </c>
      <c r="W115">
        <f t="shared" si="62"/>
        <v>0</v>
      </c>
      <c r="X115">
        <f t="shared" si="63"/>
        <v>0</v>
      </c>
      <c r="Y115">
        <f t="shared" si="63"/>
        <v>0</v>
      </c>
      <c r="AA115">
        <v>362874947</v>
      </c>
      <c r="AB115">
        <f t="shared" si="64"/>
        <v>8840.2860000000001</v>
      </c>
      <c r="AC115">
        <f t="shared" si="65"/>
        <v>0</v>
      </c>
      <c r="AD115">
        <f t="shared" si="66"/>
        <v>0</v>
      </c>
      <c r="AE115">
        <f t="shared" si="67"/>
        <v>0</v>
      </c>
      <c r="AF115">
        <f t="shared" si="68"/>
        <v>8840.2860000000001</v>
      </c>
      <c r="AG115">
        <f t="shared" si="69"/>
        <v>0</v>
      </c>
      <c r="AH115">
        <f t="shared" si="70"/>
        <v>68</v>
      </c>
      <c r="AI115">
        <f t="shared" si="70"/>
        <v>0</v>
      </c>
      <c r="AJ115">
        <f t="shared" si="71"/>
        <v>0</v>
      </c>
      <c r="AK115">
        <v>10023</v>
      </c>
      <c r="AL115">
        <v>0</v>
      </c>
      <c r="AM115">
        <v>0</v>
      </c>
      <c r="AN115">
        <v>0</v>
      </c>
      <c r="AO115">
        <v>10023</v>
      </c>
      <c r="AP115">
        <v>0</v>
      </c>
      <c r="AQ115">
        <v>68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2.66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126</v>
      </c>
      <c r="BM115">
        <v>150</v>
      </c>
      <c r="BN115">
        <v>0</v>
      </c>
      <c r="BO115" t="s">
        <v>3</v>
      </c>
      <c r="BP115">
        <v>0</v>
      </c>
      <c r="BQ115">
        <v>1</v>
      </c>
      <c r="BR115">
        <v>0</v>
      </c>
      <c r="BS115">
        <v>2.66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72"/>
        <v>235.15</v>
      </c>
      <c r="CQ115">
        <f t="shared" si="73"/>
        <v>0</v>
      </c>
      <c r="CR115">
        <f t="shared" si="74"/>
        <v>0</v>
      </c>
      <c r="CS115">
        <f t="shared" si="75"/>
        <v>0</v>
      </c>
      <c r="CT115">
        <f t="shared" si="76"/>
        <v>23515.160760000002</v>
      </c>
      <c r="CU115">
        <f t="shared" si="77"/>
        <v>0</v>
      </c>
      <c r="CV115">
        <f t="shared" si="77"/>
        <v>68</v>
      </c>
      <c r="CW115">
        <f t="shared" si="77"/>
        <v>0</v>
      </c>
      <c r="CX115">
        <f t="shared" si="77"/>
        <v>0</v>
      </c>
      <c r="CY115">
        <f t="shared" si="78"/>
        <v>0</v>
      </c>
      <c r="CZ115">
        <f t="shared" si="79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21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93</v>
      </c>
      <c r="DW115" t="s">
        <v>93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239517836</v>
      </c>
      <c r="EF115">
        <v>1</v>
      </c>
      <c r="EG115" t="s">
        <v>23</v>
      </c>
      <c r="EH115">
        <v>0</v>
      </c>
      <c r="EI115" t="s">
        <v>3</v>
      </c>
      <c r="EJ115">
        <v>1</v>
      </c>
      <c r="EK115">
        <v>150</v>
      </c>
      <c r="EL115" t="s">
        <v>24</v>
      </c>
      <c r="EM115" t="s">
        <v>25</v>
      </c>
      <c r="EO115" t="s">
        <v>3</v>
      </c>
      <c r="EQ115">
        <v>0</v>
      </c>
      <c r="ER115">
        <v>10023</v>
      </c>
      <c r="ES115">
        <v>0</v>
      </c>
      <c r="ET115">
        <v>0</v>
      </c>
      <c r="EU115">
        <v>0</v>
      </c>
      <c r="EV115">
        <v>10023</v>
      </c>
      <c r="EW115">
        <v>68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3</v>
      </c>
      <c r="GD115">
        <v>1</v>
      </c>
      <c r="GF115">
        <v>2060846429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80"/>
        <v>0</v>
      </c>
      <c r="GM115">
        <f t="shared" si="81"/>
        <v>235.15</v>
      </c>
      <c r="GN115">
        <f t="shared" si="82"/>
        <v>235.15</v>
      </c>
      <c r="GO115">
        <f t="shared" si="83"/>
        <v>0</v>
      </c>
      <c r="GP115">
        <f t="shared" si="84"/>
        <v>0</v>
      </c>
      <c r="GR115">
        <v>0</v>
      </c>
      <c r="GS115">
        <v>3</v>
      </c>
      <c r="GT115">
        <v>0</v>
      </c>
      <c r="GU115" t="s">
        <v>3</v>
      </c>
      <c r="GV115">
        <f t="shared" si="85"/>
        <v>0</v>
      </c>
      <c r="GW115">
        <v>1</v>
      </c>
      <c r="GX115">
        <f t="shared" si="86"/>
        <v>0</v>
      </c>
      <c r="HA115">
        <v>0</v>
      </c>
      <c r="HB115">
        <v>0</v>
      </c>
      <c r="HC115">
        <f t="shared" si="87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ROW(SmtRes!A13)</f>
        <v>13</v>
      </c>
      <c r="D116">
        <f>ROW(EtalonRes!A13)</f>
        <v>13</v>
      </c>
      <c r="E116" t="s">
        <v>127</v>
      </c>
      <c r="F116" t="s">
        <v>128</v>
      </c>
      <c r="G116" t="s">
        <v>129</v>
      </c>
      <c r="H116" t="s">
        <v>93</v>
      </c>
      <c r="I116">
        <f t="shared" si="52"/>
        <v>0.01</v>
      </c>
      <c r="J116">
        <v>0</v>
      </c>
      <c r="K116">
        <f t="shared" si="53"/>
        <v>0.01</v>
      </c>
      <c r="O116">
        <f t="shared" si="54"/>
        <v>563.67999999999995</v>
      </c>
      <c r="P116">
        <f t="shared" si="55"/>
        <v>0</v>
      </c>
      <c r="Q116">
        <f t="shared" si="56"/>
        <v>0</v>
      </c>
      <c r="R116">
        <f t="shared" si="57"/>
        <v>0</v>
      </c>
      <c r="S116">
        <f t="shared" si="58"/>
        <v>563.67999999999995</v>
      </c>
      <c r="T116">
        <f t="shared" si="59"/>
        <v>0</v>
      </c>
      <c r="U116">
        <f t="shared" si="60"/>
        <v>1.6300000000000001</v>
      </c>
      <c r="V116">
        <f t="shared" si="61"/>
        <v>0</v>
      </c>
      <c r="W116">
        <f t="shared" si="62"/>
        <v>0</v>
      </c>
      <c r="X116">
        <f t="shared" si="63"/>
        <v>0</v>
      </c>
      <c r="Y116">
        <f t="shared" si="63"/>
        <v>0</v>
      </c>
      <c r="AA116">
        <v>362874947</v>
      </c>
      <c r="AB116">
        <f t="shared" si="64"/>
        <v>21190.932000000001</v>
      </c>
      <c r="AC116">
        <f t="shared" si="65"/>
        <v>0</v>
      </c>
      <c r="AD116">
        <f t="shared" si="66"/>
        <v>0</v>
      </c>
      <c r="AE116">
        <f t="shared" si="67"/>
        <v>0</v>
      </c>
      <c r="AF116">
        <f t="shared" si="68"/>
        <v>21190.932000000001</v>
      </c>
      <c r="AG116">
        <f t="shared" si="69"/>
        <v>0</v>
      </c>
      <c r="AH116">
        <f t="shared" si="70"/>
        <v>163</v>
      </c>
      <c r="AI116">
        <f t="shared" si="70"/>
        <v>0</v>
      </c>
      <c r="AJ116">
        <f t="shared" si="71"/>
        <v>0</v>
      </c>
      <c r="AK116">
        <v>24026</v>
      </c>
      <c r="AL116">
        <v>0</v>
      </c>
      <c r="AM116">
        <v>0</v>
      </c>
      <c r="AN116">
        <v>0</v>
      </c>
      <c r="AO116">
        <v>24026</v>
      </c>
      <c r="AP116">
        <v>0</v>
      </c>
      <c r="AQ116">
        <v>163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2.66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130</v>
      </c>
      <c r="BM116">
        <v>150</v>
      </c>
      <c r="BN116">
        <v>0</v>
      </c>
      <c r="BO116" t="s">
        <v>3</v>
      </c>
      <c r="BP116">
        <v>0</v>
      </c>
      <c r="BQ116">
        <v>1</v>
      </c>
      <c r="BR116">
        <v>0</v>
      </c>
      <c r="BS116">
        <v>2.66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72"/>
        <v>563.67999999999995</v>
      </c>
      <c r="CQ116">
        <f t="shared" si="73"/>
        <v>0</v>
      </c>
      <c r="CR116">
        <f t="shared" si="74"/>
        <v>0</v>
      </c>
      <c r="CS116">
        <f t="shared" si="75"/>
        <v>0</v>
      </c>
      <c r="CT116">
        <f t="shared" si="76"/>
        <v>56367.879120000005</v>
      </c>
      <c r="CU116">
        <f t="shared" si="77"/>
        <v>0</v>
      </c>
      <c r="CV116">
        <f t="shared" si="77"/>
        <v>163</v>
      </c>
      <c r="CW116">
        <f t="shared" si="77"/>
        <v>0</v>
      </c>
      <c r="CX116">
        <f t="shared" si="77"/>
        <v>0</v>
      </c>
      <c r="CY116">
        <f t="shared" si="78"/>
        <v>0</v>
      </c>
      <c r="CZ116">
        <f t="shared" si="79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21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93</v>
      </c>
      <c r="DW116" t="s">
        <v>93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239517836</v>
      </c>
      <c r="EF116">
        <v>1</v>
      </c>
      <c r="EG116" t="s">
        <v>23</v>
      </c>
      <c r="EH116">
        <v>0</v>
      </c>
      <c r="EI116" t="s">
        <v>3</v>
      </c>
      <c r="EJ116">
        <v>1</v>
      </c>
      <c r="EK116">
        <v>150</v>
      </c>
      <c r="EL116" t="s">
        <v>24</v>
      </c>
      <c r="EM116" t="s">
        <v>25</v>
      </c>
      <c r="EO116" t="s">
        <v>3</v>
      </c>
      <c r="EQ116">
        <v>0</v>
      </c>
      <c r="ER116">
        <v>24026</v>
      </c>
      <c r="ES116">
        <v>0</v>
      </c>
      <c r="ET116">
        <v>0</v>
      </c>
      <c r="EU116">
        <v>0</v>
      </c>
      <c r="EV116">
        <v>24026</v>
      </c>
      <c r="EW116">
        <v>163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450983529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80"/>
        <v>0</v>
      </c>
      <c r="GM116">
        <f t="shared" si="81"/>
        <v>563.67999999999995</v>
      </c>
      <c r="GN116">
        <f t="shared" si="82"/>
        <v>563.67999999999995</v>
      </c>
      <c r="GO116">
        <f t="shared" si="83"/>
        <v>0</v>
      </c>
      <c r="GP116">
        <f t="shared" si="84"/>
        <v>0</v>
      </c>
      <c r="GR116">
        <v>0</v>
      </c>
      <c r="GS116">
        <v>3</v>
      </c>
      <c r="GT116">
        <v>0</v>
      </c>
      <c r="GU116" t="s">
        <v>3</v>
      </c>
      <c r="GV116">
        <f t="shared" si="85"/>
        <v>0</v>
      </c>
      <c r="GW116">
        <v>1</v>
      </c>
      <c r="GX116">
        <f t="shared" si="86"/>
        <v>0</v>
      </c>
      <c r="HA116">
        <v>0</v>
      </c>
      <c r="HB116">
        <v>0</v>
      </c>
      <c r="HC116">
        <f t="shared" si="87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C117">
        <f>ROW(SmtRes!A14)</f>
        <v>14</v>
      </c>
      <c r="D117">
        <f>ROW(EtalonRes!A14)</f>
        <v>14</v>
      </c>
      <c r="E117" t="s">
        <v>131</v>
      </c>
      <c r="F117" t="s">
        <v>132</v>
      </c>
      <c r="G117" t="s">
        <v>133</v>
      </c>
      <c r="H117" t="s">
        <v>93</v>
      </c>
      <c r="I117">
        <f t="shared" si="52"/>
        <v>0.01</v>
      </c>
      <c r="J117">
        <v>0</v>
      </c>
      <c r="K117">
        <f t="shared" si="53"/>
        <v>0.01</v>
      </c>
      <c r="O117">
        <f t="shared" si="54"/>
        <v>823.04</v>
      </c>
      <c r="P117">
        <f t="shared" si="55"/>
        <v>0</v>
      </c>
      <c r="Q117">
        <f t="shared" si="56"/>
        <v>0</v>
      </c>
      <c r="R117">
        <f t="shared" si="57"/>
        <v>0</v>
      </c>
      <c r="S117">
        <f t="shared" si="58"/>
        <v>823.04</v>
      </c>
      <c r="T117">
        <f t="shared" si="59"/>
        <v>0</v>
      </c>
      <c r="U117">
        <f t="shared" si="60"/>
        <v>2.38</v>
      </c>
      <c r="V117">
        <f t="shared" si="61"/>
        <v>0</v>
      </c>
      <c r="W117">
        <f t="shared" si="62"/>
        <v>0</v>
      </c>
      <c r="X117">
        <f t="shared" si="63"/>
        <v>0</v>
      </c>
      <c r="Y117">
        <f t="shared" si="63"/>
        <v>0</v>
      </c>
      <c r="AA117">
        <v>362874947</v>
      </c>
      <c r="AB117">
        <f t="shared" si="64"/>
        <v>30941.441999999999</v>
      </c>
      <c r="AC117">
        <f t="shared" si="65"/>
        <v>0</v>
      </c>
      <c r="AD117">
        <f t="shared" si="66"/>
        <v>0</v>
      </c>
      <c r="AE117">
        <f t="shared" si="67"/>
        <v>0</v>
      </c>
      <c r="AF117">
        <f t="shared" si="68"/>
        <v>30941.441999999999</v>
      </c>
      <c r="AG117">
        <f t="shared" si="69"/>
        <v>0</v>
      </c>
      <c r="AH117">
        <f t="shared" si="70"/>
        <v>238</v>
      </c>
      <c r="AI117">
        <f t="shared" si="70"/>
        <v>0</v>
      </c>
      <c r="AJ117">
        <f t="shared" si="71"/>
        <v>0</v>
      </c>
      <c r="AK117">
        <v>35081</v>
      </c>
      <c r="AL117">
        <v>0</v>
      </c>
      <c r="AM117">
        <v>0</v>
      </c>
      <c r="AN117">
        <v>0</v>
      </c>
      <c r="AO117">
        <v>35081</v>
      </c>
      <c r="AP117">
        <v>0</v>
      </c>
      <c r="AQ117">
        <v>238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2.66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134</v>
      </c>
      <c r="BM117">
        <v>150</v>
      </c>
      <c r="BN117">
        <v>0</v>
      </c>
      <c r="BO117" t="s">
        <v>3</v>
      </c>
      <c r="BP117">
        <v>0</v>
      </c>
      <c r="BQ117">
        <v>1</v>
      </c>
      <c r="BR117">
        <v>0</v>
      </c>
      <c r="BS117">
        <v>2.66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72"/>
        <v>823.04</v>
      </c>
      <c r="CQ117">
        <f t="shared" si="73"/>
        <v>0</v>
      </c>
      <c r="CR117">
        <f t="shared" si="74"/>
        <v>0</v>
      </c>
      <c r="CS117">
        <f t="shared" si="75"/>
        <v>0</v>
      </c>
      <c r="CT117">
        <f t="shared" si="76"/>
        <v>82304.235719999997</v>
      </c>
      <c r="CU117">
        <f t="shared" si="77"/>
        <v>0</v>
      </c>
      <c r="CV117">
        <f t="shared" si="77"/>
        <v>238</v>
      </c>
      <c r="CW117">
        <f t="shared" si="77"/>
        <v>0</v>
      </c>
      <c r="CX117">
        <f t="shared" si="77"/>
        <v>0</v>
      </c>
      <c r="CY117">
        <f t="shared" si="78"/>
        <v>0</v>
      </c>
      <c r="CZ117">
        <f t="shared" si="79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21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93</v>
      </c>
      <c r="DW117" t="s">
        <v>93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239517836</v>
      </c>
      <c r="EF117">
        <v>1</v>
      </c>
      <c r="EG117" t="s">
        <v>23</v>
      </c>
      <c r="EH117">
        <v>0</v>
      </c>
      <c r="EI117" t="s">
        <v>3</v>
      </c>
      <c r="EJ117">
        <v>1</v>
      </c>
      <c r="EK117">
        <v>150</v>
      </c>
      <c r="EL117" t="s">
        <v>24</v>
      </c>
      <c r="EM117" t="s">
        <v>25</v>
      </c>
      <c r="EO117" t="s">
        <v>3</v>
      </c>
      <c r="EQ117">
        <v>0</v>
      </c>
      <c r="ER117">
        <v>35081</v>
      </c>
      <c r="ES117">
        <v>0</v>
      </c>
      <c r="ET117">
        <v>0</v>
      </c>
      <c r="EU117">
        <v>0</v>
      </c>
      <c r="EV117">
        <v>35081</v>
      </c>
      <c r="EW117">
        <v>238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-2134759876</v>
      </c>
      <c r="GG117">
        <v>2</v>
      </c>
      <c r="GH117">
        <v>1</v>
      </c>
      <c r="GI117">
        <v>4</v>
      </c>
      <c r="GJ117">
        <v>0</v>
      </c>
      <c r="GK117">
        <v>0</v>
      </c>
      <c r="GL117">
        <f t="shared" si="80"/>
        <v>0</v>
      </c>
      <c r="GM117">
        <f t="shared" si="81"/>
        <v>823.04</v>
      </c>
      <c r="GN117">
        <f t="shared" si="82"/>
        <v>823.04</v>
      </c>
      <c r="GO117">
        <f t="shared" si="83"/>
        <v>0</v>
      </c>
      <c r="GP117">
        <f t="shared" si="84"/>
        <v>0</v>
      </c>
      <c r="GR117">
        <v>0</v>
      </c>
      <c r="GS117">
        <v>3</v>
      </c>
      <c r="GT117">
        <v>0</v>
      </c>
      <c r="GU117" t="s">
        <v>3</v>
      </c>
      <c r="GV117">
        <f t="shared" si="85"/>
        <v>0</v>
      </c>
      <c r="GW117">
        <v>1</v>
      </c>
      <c r="GX117">
        <f t="shared" si="86"/>
        <v>0</v>
      </c>
      <c r="HA117">
        <v>0</v>
      </c>
      <c r="HB117">
        <v>0</v>
      </c>
      <c r="HC117">
        <f t="shared" si="87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9" spans="1:245" x14ac:dyDescent="0.2">
      <c r="A119" s="2">
        <v>51</v>
      </c>
      <c r="B119" s="2">
        <f>B108</f>
        <v>1</v>
      </c>
      <c r="C119" s="2">
        <f>A108</f>
        <v>5</v>
      </c>
      <c r="D119" s="2">
        <f>ROW(A108)</f>
        <v>108</v>
      </c>
      <c r="E119" s="2"/>
      <c r="F119" s="2" t="str">
        <f>IF(F108&lt;&gt;"",F108,"")</f>
        <v>Новый подраздел</v>
      </c>
      <c r="G119" s="2" t="str">
        <f>IF(G108&lt;&gt;"",G108,"")</f>
        <v>2.2..Запорная арматура.Техническое обслуживание в объеме планового ТО проводимого в течении кален.года в процессе работы оборудования.</v>
      </c>
      <c r="H119" s="2">
        <v>0</v>
      </c>
      <c r="I119" s="2"/>
      <c r="J119" s="2"/>
      <c r="K119" s="2"/>
      <c r="L119" s="2"/>
      <c r="M119" s="2"/>
      <c r="N119" s="2"/>
      <c r="O119" s="2">
        <f t="shared" ref="O119:T119" si="88">ROUND(AB119,2)</f>
        <v>2323.91</v>
      </c>
      <c r="P119" s="2">
        <f t="shared" si="88"/>
        <v>0</v>
      </c>
      <c r="Q119" s="2">
        <f t="shared" si="88"/>
        <v>0</v>
      </c>
      <c r="R119" s="2">
        <f t="shared" si="88"/>
        <v>0</v>
      </c>
      <c r="S119" s="2">
        <f t="shared" si="88"/>
        <v>2323.91</v>
      </c>
      <c r="T119" s="2">
        <f t="shared" si="88"/>
        <v>0</v>
      </c>
      <c r="U119" s="2">
        <f>AH119</f>
        <v>6.7200000000000006</v>
      </c>
      <c r="V119" s="2">
        <f>AI119</f>
        <v>0</v>
      </c>
      <c r="W119" s="2">
        <f>ROUND(AJ119,2)</f>
        <v>0</v>
      </c>
      <c r="X119" s="2">
        <f>ROUND(AK119,2)</f>
        <v>0</v>
      </c>
      <c r="Y119" s="2">
        <f>ROUND(AL119,2)</f>
        <v>0</v>
      </c>
      <c r="Z119" s="2"/>
      <c r="AA119" s="2"/>
      <c r="AB119" s="2">
        <f>ROUND(SUMIF(AA112:AA117,"=362874947",O112:O117),2)</f>
        <v>2323.91</v>
      </c>
      <c r="AC119" s="2">
        <f>ROUND(SUMIF(AA112:AA117,"=362874947",P112:P117),2)</f>
        <v>0</v>
      </c>
      <c r="AD119" s="2">
        <f>ROUND(SUMIF(AA112:AA117,"=362874947",Q112:Q117),2)</f>
        <v>0</v>
      </c>
      <c r="AE119" s="2">
        <f>ROUND(SUMIF(AA112:AA117,"=362874947",R112:R117),2)</f>
        <v>0</v>
      </c>
      <c r="AF119" s="2">
        <f>ROUND(SUMIF(AA112:AA117,"=362874947",S112:S117),2)</f>
        <v>2323.91</v>
      </c>
      <c r="AG119" s="2">
        <f>ROUND(SUMIF(AA112:AA117,"=362874947",T112:T117),2)</f>
        <v>0</v>
      </c>
      <c r="AH119" s="2">
        <f>SUMIF(AA112:AA117,"=362874947",U112:U117)</f>
        <v>6.7200000000000006</v>
      </c>
      <c r="AI119" s="2">
        <f>SUMIF(AA112:AA117,"=362874947",V112:V117)</f>
        <v>0</v>
      </c>
      <c r="AJ119" s="2">
        <f>ROUND(SUMIF(AA112:AA117,"=362874947",W112:W117),2)</f>
        <v>0</v>
      </c>
      <c r="AK119" s="2">
        <f>ROUND(SUMIF(AA112:AA117,"=362874947",X112:X117),2)</f>
        <v>0</v>
      </c>
      <c r="AL119" s="2">
        <f>ROUND(SUMIF(AA112:AA117,"=362874947",Y112:Y117),2)</f>
        <v>0</v>
      </c>
      <c r="AM119" s="2"/>
      <c r="AN119" s="2"/>
      <c r="AO119" s="2">
        <f t="shared" ref="AO119:BD119" si="89">ROUND(BX119,2)</f>
        <v>0</v>
      </c>
      <c r="AP119" s="2">
        <f t="shared" si="89"/>
        <v>0</v>
      </c>
      <c r="AQ119" s="2">
        <f t="shared" si="89"/>
        <v>0</v>
      </c>
      <c r="AR119" s="2">
        <f t="shared" si="89"/>
        <v>2323.91</v>
      </c>
      <c r="AS119" s="2">
        <f t="shared" si="89"/>
        <v>2323.91</v>
      </c>
      <c r="AT119" s="2">
        <f t="shared" si="89"/>
        <v>0</v>
      </c>
      <c r="AU119" s="2">
        <f t="shared" si="89"/>
        <v>0</v>
      </c>
      <c r="AV119" s="2">
        <f t="shared" si="89"/>
        <v>0</v>
      </c>
      <c r="AW119" s="2">
        <f t="shared" si="89"/>
        <v>0</v>
      </c>
      <c r="AX119" s="2">
        <f t="shared" si="89"/>
        <v>0</v>
      </c>
      <c r="AY119" s="2">
        <f t="shared" si="89"/>
        <v>0</v>
      </c>
      <c r="AZ119" s="2">
        <f t="shared" si="89"/>
        <v>0</v>
      </c>
      <c r="BA119" s="2">
        <f t="shared" si="89"/>
        <v>0</v>
      </c>
      <c r="BB119" s="2">
        <f t="shared" si="89"/>
        <v>0</v>
      </c>
      <c r="BC119" s="2">
        <f t="shared" si="89"/>
        <v>0</v>
      </c>
      <c r="BD119" s="2">
        <f t="shared" si="89"/>
        <v>0</v>
      </c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>
        <f>ROUND(SUMIF(AA112:AA117,"=362874947",FQ112:FQ117),2)</f>
        <v>0</v>
      </c>
      <c r="BY119" s="2">
        <f>ROUND(SUMIF(AA112:AA117,"=362874947",FR112:FR117),2)</f>
        <v>0</v>
      </c>
      <c r="BZ119" s="2">
        <f>ROUND(SUMIF(AA112:AA117,"=362874947",GL112:GL117),2)</f>
        <v>0</v>
      </c>
      <c r="CA119" s="2">
        <f>ROUND(SUMIF(AA112:AA117,"=362874947",GM112:GM117),2)</f>
        <v>2323.91</v>
      </c>
      <c r="CB119" s="2">
        <f>ROUND(SUMIF(AA112:AA117,"=362874947",GN112:GN117),2)</f>
        <v>2323.91</v>
      </c>
      <c r="CC119" s="2">
        <f>ROUND(SUMIF(AA112:AA117,"=362874947",GO112:GO117),2)</f>
        <v>0</v>
      </c>
      <c r="CD119" s="2">
        <f>ROUND(SUMIF(AA112:AA117,"=362874947",GP112:GP117),2)</f>
        <v>0</v>
      </c>
      <c r="CE119" s="2">
        <f>AC119-BX119</f>
        <v>0</v>
      </c>
      <c r="CF119" s="2">
        <f>AC119-BY119</f>
        <v>0</v>
      </c>
      <c r="CG119" s="2">
        <f>BX119-BZ119</f>
        <v>0</v>
      </c>
      <c r="CH119" s="2">
        <f>AC119-BX119-BY119+BZ119</f>
        <v>0</v>
      </c>
      <c r="CI119" s="2">
        <f>BY119-BZ119</f>
        <v>0</v>
      </c>
      <c r="CJ119" s="2">
        <f>ROUND(SUMIF(AA112:AA117,"=362874947",GX112:GX117),2)</f>
        <v>0</v>
      </c>
      <c r="CK119" s="2">
        <f>ROUND(SUMIF(AA112:AA117,"=362874947",GY112:GY117),2)</f>
        <v>0</v>
      </c>
      <c r="CL119" s="2">
        <f>ROUND(SUMIF(AA112:AA117,"=362874947",GZ112:GZ117),2)</f>
        <v>0</v>
      </c>
      <c r="CM119" s="2">
        <f>ROUND(SUMIF(AA112:AA117,"=362874947",HD112:HD117),2)</f>
        <v>0</v>
      </c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>
        <v>0</v>
      </c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201</v>
      </c>
      <c r="F121" s="4">
        <f>ROUND(Source!O119,O121)</f>
        <v>2323.91</v>
      </c>
      <c r="G121" s="4" t="s">
        <v>34</v>
      </c>
      <c r="H121" s="4" t="s">
        <v>35</v>
      </c>
      <c r="I121" s="4"/>
      <c r="J121" s="4"/>
      <c r="K121" s="4">
        <v>201</v>
      </c>
      <c r="L121" s="4">
        <v>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2323.91</v>
      </c>
      <c r="X121" s="4">
        <v>1</v>
      </c>
      <c r="Y121" s="4">
        <v>2323.91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202</v>
      </c>
      <c r="F122" s="4">
        <f>ROUND(Source!P119,O122)</f>
        <v>0</v>
      </c>
      <c r="G122" s="4" t="s">
        <v>36</v>
      </c>
      <c r="H122" s="4" t="s">
        <v>37</v>
      </c>
      <c r="I122" s="4"/>
      <c r="J122" s="4"/>
      <c r="K122" s="4">
        <v>202</v>
      </c>
      <c r="L122" s="4">
        <v>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222</v>
      </c>
      <c r="F123" s="4">
        <f>ROUND(Source!AO119,O123)</f>
        <v>0</v>
      </c>
      <c r="G123" s="4" t="s">
        <v>38</v>
      </c>
      <c r="H123" s="4" t="s">
        <v>39</v>
      </c>
      <c r="I123" s="4"/>
      <c r="J123" s="4"/>
      <c r="K123" s="4">
        <v>222</v>
      </c>
      <c r="L123" s="4">
        <v>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225</v>
      </c>
      <c r="F124" s="4">
        <f>ROUND(Source!AV119,O124)</f>
        <v>0</v>
      </c>
      <c r="G124" s="4" t="s">
        <v>40</v>
      </c>
      <c r="H124" s="4" t="s">
        <v>41</v>
      </c>
      <c r="I124" s="4"/>
      <c r="J124" s="4"/>
      <c r="K124" s="4">
        <v>225</v>
      </c>
      <c r="L124" s="4">
        <v>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226</v>
      </c>
      <c r="F125" s="4">
        <f>ROUND(Source!AW119,O125)</f>
        <v>0</v>
      </c>
      <c r="G125" s="4" t="s">
        <v>42</v>
      </c>
      <c r="H125" s="4" t="s">
        <v>43</v>
      </c>
      <c r="I125" s="4"/>
      <c r="J125" s="4"/>
      <c r="K125" s="4">
        <v>226</v>
      </c>
      <c r="L125" s="4">
        <v>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227</v>
      </c>
      <c r="F126" s="4">
        <f>ROUND(Source!AX119,O126)</f>
        <v>0</v>
      </c>
      <c r="G126" s="4" t="s">
        <v>44</v>
      </c>
      <c r="H126" s="4" t="s">
        <v>45</v>
      </c>
      <c r="I126" s="4"/>
      <c r="J126" s="4"/>
      <c r="K126" s="4">
        <v>227</v>
      </c>
      <c r="L126" s="4">
        <v>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228</v>
      </c>
      <c r="F127" s="4">
        <f>ROUND(Source!AY119,O127)</f>
        <v>0</v>
      </c>
      <c r="G127" s="4" t="s">
        <v>46</v>
      </c>
      <c r="H127" s="4" t="s">
        <v>47</v>
      </c>
      <c r="I127" s="4"/>
      <c r="J127" s="4"/>
      <c r="K127" s="4">
        <v>228</v>
      </c>
      <c r="L127" s="4">
        <v>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216</v>
      </c>
      <c r="F128" s="4">
        <f>ROUND(Source!AP119,O128)</f>
        <v>0</v>
      </c>
      <c r="G128" s="4" t="s">
        <v>48</v>
      </c>
      <c r="H128" s="4" t="s">
        <v>49</v>
      </c>
      <c r="I128" s="4"/>
      <c r="J128" s="4"/>
      <c r="K128" s="4">
        <v>216</v>
      </c>
      <c r="L128" s="4">
        <v>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223</v>
      </c>
      <c r="F129" s="4">
        <f>ROUND(Source!AQ119,O129)</f>
        <v>0</v>
      </c>
      <c r="G129" s="4" t="s">
        <v>50</v>
      </c>
      <c r="H129" s="4" t="s">
        <v>51</v>
      </c>
      <c r="I129" s="4"/>
      <c r="J129" s="4"/>
      <c r="K129" s="4">
        <v>223</v>
      </c>
      <c r="L129" s="4">
        <v>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229</v>
      </c>
      <c r="F130" s="4">
        <f>ROUND(Source!AZ119,O130)</f>
        <v>0</v>
      </c>
      <c r="G130" s="4" t="s">
        <v>52</v>
      </c>
      <c r="H130" s="4" t="s">
        <v>53</v>
      </c>
      <c r="I130" s="4"/>
      <c r="J130" s="4"/>
      <c r="K130" s="4">
        <v>229</v>
      </c>
      <c r="L130" s="4">
        <v>10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203</v>
      </c>
      <c r="F131" s="4">
        <f>ROUND(Source!Q119,O131)</f>
        <v>0</v>
      </c>
      <c r="G131" s="4" t="s">
        <v>54</v>
      </c>
      <c r="H131" s="4" t="s">
        <v>55</v>
      </c>
      <c r="I131" s="4"/>
      <c r="J131" s="4"/>
      <c r="K131" s="4">
        <v>203</v>
      </c>
      <c r="L131" s="4">
        <v>11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231</v>
      </c>
      <c r="F132" s="4">
        <f>ROUND(Source!BB119,O132)</f>
        <v>0</v>
      </c>
      <c r="G132" s="4" t="s">
        <v>56</v>
      </c>
      <c r="H132" s="4" t="s">
        <v>57</v>
      </c>
      <c r="I132" s="4"/>
      <c r="J132" s="4"/>
      <c r="K132" s="4">
        <v>231</v>
      </c>
      <c r="L132" s="4">
        <v>12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204</v>
      </c>
      <c r="F133" s="4">
        <f>ROUND(Source!R119,O133)</f>
        <v>0</v>
      </c>
      <c r="G133" s="4" t="s">
        <v>58</v>
      </c>
      <c r="H133" s="4" t="s">
        <v>59</v>
      </c>
      <c r="I133" s="4"/>
      <c r="J133" s="4"/>
      <c r="K133" s="4">
        <v>204</v>
      </c>
      <c r="L133" s="4">
        <v>13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205</v>
      </c>
      <c r="F134" s="4">
        <f>ROUND(Source!S119,O134)</f>
        <v>2323.91</v>
      </c>
      <c r="G134" s="4" t="s">
        <v>60</v>
      </c>
      <c r="H134" s="4" t="s">
        <v>61</v>
      </c>
      <c r="I134" s="4"/>
      <c r="J134" s="4"/>
      <c r="K134" s="4">
        <v>205</v>
      </c>
      <c r="L134" s="4">
        <v>14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2323.91</v>
      </c>
      <c r="X134" s="4">
        <v>1</v>
      </c>
      <c r="Y134" s="4">
        <v>2323.91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232</v>
      </c>
      <c r="F135" s="4">
        <f>ROUND(Source!BC119,O135)</f>
        <v>0</v>
      </c>
      <c r="G135" s="4" t="s">
        <v>62</v>
      </c>
      <c r="H135" s="4" t="s">
        <v>63</v>
      </c>
      <c r="I135" s="4"/>
      <c r="J135" s="4"/>
      <c r="K135" s="4">
        <v>232</v>
      </c>
      <c r="L135" s="4">
        <v>15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214</v>
      </c>
      <c r="F136" s="4">
        <f>ROUND(Source!AS119,O136)</f>
        <v>2323.91</v>
      </c>
      <c r="G136" s="4" t="s">
        <v>64</v>
      </c>
      <c r="H136" s="4" t="s">
        <v>65</v>
      </c>
      <c r="I136" s="4"/>
      <c r="J136" s="4"/>
      <c r="K136" s="4">
        <v>214</v>
      </c>
      <c r="L136" s="4">
        <v>16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2323.91</v>
      </c>
      <c r="X136" s="4">
        <v>1</v>
      </c>
      <c r="Y136" s="4">
        <v>2323.91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215</v>
      </c>
      <c r="F137" s="4">
        <f>ROUND(Source!AT119,O137)</f>
        <v>0</v>
      </c>
      <c r="G137" s="4" t="s">
        <v>66</v>
      </c>
      <c r="H137" s="4" t="s">
        <v>67</v>
      </c>
      <c r="I137" s="4"/>
      <c r="J137" s="4"/>
      <c r="K137" s="4">
        <v>215</v>
      </c>
      <c r="L137" s="4">
        <v>17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217</v>
      </c>
      <c r="F138" s="4">
        <f>ROUND(Source!AU119,O138)</f>
        <v>0</v>
      </c>
      <c r="G138" s="4" t="s">
        <v>68</v>
      </c>
      <c r="H138" s="4" t="s">
        <v>69</v>
      </c>
      <c r="I138" s="4"/>
      <c r="J138" s="4"/>
      <c r="K138" s="4">
        <v>217</v>
      </c>
      <c r="L138" s="4">
        <v>18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230</v>
      </c>
      <c r="F139" s="4">
        <f>ROUND(Source!BA119,O139)</f>
        <v>0</v>
      </c>
      <c r="G139" s="4" t="s">
        <v>70</v>
      </c>
      <c r="H139" s="4" t="s">
        <v>71</v>
      </c>
      <c r="I139" s="4"/>
      <c r="J139" s="4"/>
      <c r="K139" s="4">
        <v>230</v>
      </c>
      <c r="L139" s="4">
        <v>19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206</v>
      </c>
      <c r="F140" s="4">
        <f>ROUND(Source!T119,O140)</f>
        <v>0</v>
      </c>
      <c r="G140" s="4" t="s">
        <v>72</v>
      </c>
      <c r="H140" s="4" t="s">
        <v>73</v>
      </c>
      <c r="I140" s="4"/>
      <c r="J140" s="4"/>
      <c r="K140" s="4">
        <v>206</v>
      </c>
      <c r="L140" s="4">
        <v>20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207</v>
      </c>
      <c r="F141" s="4">
        <f>Source!U119</f>
        <v>6.7200000000000006</v>
      </c>
      <c r="G141" s="4" t="s">
        <v>74</v>
      </c>
      <c r="H141" s="4" t="s">
        <v>75</v>
      </c>
      <c r="I141" s="4"/>
      <c r="J141" s="4"/>
      <c r="K141" s="4">
        <v>207</v>
      </c>
      <c r="L141" s="4">
        <v>21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6.72</v>
      </c>
      <c r="X141" s="4">
        <v>1</v>
      </c>
      <c r="Y141" s="4">
        <v>6.72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208</v>
      </c>
      <c r="F142" s="4">
        <f>Source!V119</f>
        <v>0</v>
      </c>
      <c r="G142" s="4" t="s">
        <v>76</v>
      </c>
      <c r="H142" s="4" t="s">
        <v>77</v>
      </c>
      <c r="I142" s="4"/>
      <c r="J142" s="4"/>
      <c r="K142" s="4">
        <v>208</v>
      </c>
      <c r="L142" s="4">
        <v>22</v>
      </c>
      <c r="M142" s="4">
        <v>3</v>
      </c>
      <c r="N142" s="4" t="s">
        <v>3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209</v>
      </c>
      <c r="F143" s="4">
        <f>ROUND(Source!W119,O143)</f>
        <v>0</v>
      </c>
      <c r="G143" s="4" t="s">
        <v>78</v>
      </c>
      <c r="H143" s="4" t="s">
        <v>79</v>
      </c>
      <c r="I143" s="4"/>
      <c r="J143" s="4"/>
      <c r="K143" s="4">
        <v>209</v>
      </c>
      <c r="L143" s="4">
        <v>23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233</v>
      </c>
      <c r="F144" s="4">
        <f>ROUND(Source!BD119,O144)</f>
        <v>0</v>
      </c>
      <c r="G144" s="4" t="s">
        <v>80</v>
      </c>
      <c r="H144" s="4" t="s">
        <v>81</v>
      </c>
      <c r="I144" s="4"/>
      <c r="J144" s="4"/>
      <c r="K144" s="4">
        <v>233</v>
      </c>
      <c r="L144" s="4">
        <v>24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210</v>
      </c>
      <c r="F145" s="4">
        <f>ROUND(Source!X119,O145)</f>
        <v>0</v>
      </c>
      <c r="G145" s="4" t="s">
        <v>82</v>
      </c>
      <c r="H145" s="4" t="s">
        <v>83</v>
      </c>
      <c r="I145" s="4"/>
      <c r="J145" s="4"/>
      <c r="K145" s="4">
        <v>210</v>
      </c>
      <c r="L145" s="4">
        <v>25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211</v>
      </c>
      <c r="F146" s="4">
        <f>ROUND(Source!Y119,O146)</f>
        <v>0</v>
      </c>
      <c r="G146" s="4" t="s">
        <v>84</v>
      </c>
      <c r="H146" s="4" t="s">
        <v>85</v>
      </c>
      <c r="I146" s="4"/>
      <c r="J146" s="4"/>
      <c r="K146" s="4">
        <v>211</v>
      </c>
      <c r="L146" s="4">
        <v>26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224</v>
      </c>
      <c r="F147" s="4">
        <f>ROUND(Source!AR119,O147)</f>
        <v>2323.91</v>
      </c>
      <c r="G147" s="4" t="s">
        <v>86</v>
      </c>
      <c r="H147" s="4" t="s">
        <v>87</v>
      </c>
      <c r="I147" s="4"/>
      <c r="J147" s="4"/>
      <c r="K147" s="4">
        <v>224</v>
      </c>
      <c r="L147" s="4">
        <v>27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2323.91</v>
      </c>
      <c r="X147" s="4">
        <v>1</v>
      </c>
      <c r="Y147" s="4">
        <v>2323.91</v>
      </c>
      <c r="Z147" s="4"/>
      <c r="AA147" s="4"/>
      <c r="AB147" s="4"/>
    </row>
    <row r="149" spans="1:245" x14ac:dyDescent="0.2">
      <c r="A149" s="1">
        <v>5</v>
      </c>
      <c r="B149" s="1">
        <v>1</v>
      </c>
      <c r="C149" s="1"/>
      <c r="D149" s="1">
        <f>ROW(A156)</f>
        <v>156</v>
      </c>
      <c r="E149" s="1"/>
      <c r="F149" s="1" t="s">
        <v>89</v>
      </c>
      <c r="G149" s="1" t="s">
        <v>135</v>
      </c>
      <c r="H149" s="1" t="s">
        <v>3</v>
      </c>
      <c r="I149" s="1">
        <v>0</v>
      </c>
      <c r="J149" s="1"/>
      <c r="K149" s="1">
        <v>-1</v>
      </c>
      <c r="L149" s="1"/>
      <c r="M149" s="1" t="s">
        <v>3</v>
      </c>
      <c r="N149" s="1"/>
      <c r="O149" s="1"/>
      <c r="P149" s="1"/>
      <c r="Q149" s="1"/>
      <c r="R149" s="1"/>
      <c r="S149" s="1">
        <v>0</v>
      </c>
      <c r="T149" s="1"/>
      <c r="U149" s="1" t="s">
        <v>3</v>
      </c>
      <c r="V149" s="1">
        <v>0</v>
      </c>
      <c r="W149" s="1"/>
      <c r="X149" s="1"/>
      <c r="Y149" s="1"/>
      <c r="Z149" s="1"/>
      <c r="AA149" s="1"/>
      <c r="AB149" s="1" t="s">
        <v>3</v>
      </c>
      <c r="AC149" s="1" t="s">
        <v>3</v>
      </c>
      <c r="AD149" s="1" t="s">
        <v>3</v>
      </c>
      <c r="AE149" s="1" t="s">
        <v>3</v>
      </c>
      <c r="AF149" s="1" t="s">
        <v>3</v>
      </c>
      <c r="AG149" s="1" t="s">
        <v>3</v>
      </c>
      <c r="AH149" s="1"/>
      <c r="AI149" s="1"/>
      <c r="AJ149" s="1"/>
      <c r="AK149" s="1"/>
      <c r="AL149" s="1"/>
      <c r="AM149" s="1"/>
      <c r="AN149" s="1"/>
      <c r="AO149" s="1"/>
      <c r="AP149" s="1" t="s">
        <v>3</v>
      </c>
      <c r="AQ149" s="1" t="s">
        <v>3</v>
      </c>
      <c r="AR149" s="1" t="s">
        <v>3</v>
      </c>
      <c r="AS149" s="1"/>
      <c r="AT149" s="1"/>
      <c r="AU149" s="1"/>
      <c r="AV149" s="1"/>
      <c r="AW149" s="1"/>
      <c r="AX149" s="1"/>
      <c r="AY149" s="1"/>
      <c r="AZ149" s="1" t="s">
        <v>3</v>
      </c>
      <c r="BA149" s="1"/>
      <c r="BB149" s="1" t="s">
        <v>3</v>
      </c>
      <c r="BC149" s="1" t="s">
        <v>3</v>
      </c>
      <c r="BD149" s="1" t="s">
        <v>3</v>
      </c>
      <c r="BE149" s="1" t="s">
        <v>3</v>
      </c>
      <c r="BF149" s="1" t="s">
        <v>3</v>
      </c>
      <c r="BG149" s="1" t="s">
        <v>3</v>
      </c>
      <c r="BH149" s="1" t="s">
        <v>3</v>
      </c>
      <c r="BI149" s="1" t="s">
        <v>3</v>
      </c>
      <c r="BJ149" s="1" t="s">
        <v>3</v>
      </c>
      <c r="BK149" s="1" t="s">
        <v>3</v>
      </c>
      <c r="BL149" s="1" t="s">
        <v>3</v>
      </c>
      <c r="BM149" s="1" t="s">
        <v>3</v>
      </c>
      <c r="BN149" s="1" t="s">
        <v>3</v>
      </c>
      <c r="BO149" s="1" t="s">
        <v>3</v>
      </c>
      <c r="BP149" s="1" t="s">
        <v>3</v>
      </c>
      <c r="BQ149" s="1"/>
      <c r="BR149" s="1"/>
      <c r="BS149" s="1"/>
      <c r="BT149" s="1"/>
      <c r="BU149" s="1"/>
      <c r="BV149" s="1"/>
      <c r="BW149" s="1"/>
      <c r="BX149" s="1">
        <v>0</v>
      </c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>
        <v>0</v>
      </c>
    </row>
    <row r="151" spans="1:245" x14ac:dyDescent="0.2">
      <c r="A151" s="2">
        <v>52</v>
      </c>
      <c r="B151" s="2">
        <f t="shared" ref="B151:G151" si="90">B156</f>
        <v>1</v>
      </c>
      <c r="C151" s="2">
        <f t="shared" si="90"/>
        <v>5</v>
      </c>
      <c r="D151" s="2">
        <f t="shared" si="90"/>
        <v>149</v>
      </c>
      <c r="E151" s="2">
        <f t="shared" si="90"/>
        <v>0</v>
      </c>
      <c r="F151" s="2" t="str">
        <f t="shared" si="90"/>
        <v>Новый подраздел</v>
      </c>
      <c r="G151" s="2" t="str">
        <f t="shared" si="90"/>
        <v>2.3. Клапаны обратные.Техническое обслуживание в объеме планового ТО проводимого в течении кален.года в процессе работы оборудования.</v>
      </c>
      <c r="H151" s="2"/>
      <c r="I151" s="2"/>
      <c r="J151" s="2"/>
      <c r="K151" s="2"/>
      <c r="L151" s="2"/>
      <c r="M151" s="2"/>
      <c r="N151" s="2"/>
      <c r="O151" s="2">
        <f t="shared" ref="O151:AT151" si="91">O156</f>
        <v>805.76</v>
      </c>
      <c r="P151" s="2">
        <f t="shared" si="91"/>
        <v>0</v>
      </c>
      <c r="Q151" s="2">
        <f t="shared" si="91"/>
        <v>0</v>
      </c>
      <c r="R151" s="2">
        <f t="shared" si="91"/>
        <v>0</v>
      </c>
      <c r="S151" s="2">
        <f t="shared" si="91"/>
        <v>805.76</v>
      </c>
      <c r="T151" s="2">
        <f t="shared" si="91"/>
        <v>0</v>
      </c>
      <c r="U151" s="2">
        <f t="shared" si="91"/>
        <v>2.33</v>
      </c>
      <c r="V151" s="2">
        <f t="shared" si="91"/>
        <v>0</v>
      </c>
      <c r="W151" s="2">
        <f t="shared" si="91"/>
        <v>0</v>
      </c>
      <c r="X151" s="2">
        <f t="shared" si="91"/>
        <v>0</v>
      </c>
      <c r="Y151" s="2">
        <f t="shared" si="91"/>
        <v>0</v>
      </c>
      <c r="Z151" s="2">
        <f t="shared" si="91"/>
        <v>0</v>
      </c>
      <c r="AA151" s="2">
        <f t="shared" si="91"/>
        <v>0</v>
      </c>
      <c r="AB151" s="2">
        <f t="shared" si="91"/>
        <v>805.76</v>
      </c>
      <c r="AC151" s="2">
        <f t="shared" si="91"/>
        <v>0</v>
      </c>
      <c r="AD151" s="2">
        <f t="shared" si="91"/>
        <v>0</v>
      </c>
      <c r="AE151" s="2">
        <f t="shared" si="91"/>
        <v>0</v>
      </c>
      <c r="AF151" s="2">
        <f t="shared" si="91"/>
        <v>805.76</v>
      </c>
      <c r="AG151" s="2">
        <f t="shared" si="91"/>
        <v>0</v>
      </c>
      <c r="AH151" s="2">
        <f t="shared" si="91"/>
        <v>2.33</v>
      </c>
      <c r="AI151" s="2">
        <f t="shared" si="91"/>
        <v>0</v>
      </c>
      <c r="AJ151" s="2">
        <f t="shared" si="91"/>
        <v>0</v>
      </c>
      <c r="AK151" s="2">
        <f t="shared" si="91"/>
        <v>0</v>
      </c>
      <c r="AL151" s="2">
        <f t="shared" si="91"/>
        <v>0</v>
      </c>
      <c r="AM151" s="2">
        <f t="shared" si="91"/>
        <v>0</v>
      </c>
      <c r="AN151" s="2">
        <f t="shared" si="91"/>
        <v>0</v>
      </c>
      <c r="AO151" s="2">
        <f t="shared" si="91"/>
        <v>0</v>
      </c>
      <c r="AP151" s="2">
        <f t="shared" si="91"/>
        <v>0</v>
      </c>
      <c r="AQ151" s="2">
        <f t="shared" si="91"/>
        <v>0</v>
      </c>
      <c r="AR151" s="2">
        <f t="shared" si="91"/>
        <v>805.76</v>
      </c>
      <c r="AS151" s="2">
        <f t="shared" si="91"/>
        <v>805.76</v>
      </c>
      <c r="AT151" s="2">
        <f t="shared" si="91"/>
        <v>0</v>
      </c>
      <c r="AU151" s="2">
        <f t="shared" ref="AU151:BZ151" si="92">AU156</f>
        <v>0</v>
      </c>
      <c r="AV151" s="2">
        <f t="shared" si="92"/>
        <v>0</v>
      </c>
      <c r="AW151" s="2">
        <f t="shared" si="92"/>
        <v>0</v>
      </c>
      <c r="AX151" s="2">
        <f t="shared" si="92"/>
        <v>0</v>
      </c>
      <c r="AY151" s="2">
        <f t="shared" si="92"/>
        <v>0</v>
      </c>
      <c r="AZ151" s="2">
        <f t="shared" si="92"/>
        <v>0</v>
      </c>
      <c r="BA151" s="2">
        <f t="shared" si="92"/>
        <v>0</v>
      </c>
      <c r="BB151" s="2">
        <f t="shared" si="92"/>
        <v>0</v>
      </c>
      <c r="BC151" s="2">
        <f t="shared" si="92"/>
        <v>0</v>
      </c>
      <c r="BD151" s="2">
        <f t="shared" si="92"/>
        <v>0</v>
      </c>
      <c r="BE151" s="2">
        <f t="shared" si="92"/>
        <v>0</v>
      </c>
      <c r="BF151" s="2">
        <f t="shared" si="92"/>
        <v>0</v>
      </c>
      <c r="BG151" s="2">
        <f t="shared" si="92"/>
        <v>0</v>
      </c>
      <c r="BH151" s="2">
        <f t="shared" si="92"/>
        <v>0</v>
      </c>
      <c r="BI151" s="2">
        <f t="shared" si="92"/>
        <v>0</v>
      </c>
      <c r="BJ151" s="2">
        <f t="shared" si="92"/>
        <v>0</v>
      </c>
      <c r="BK151" s="2">
        <f t="shared" si="92"/>
        <v>0</v>
      </c>
      <c r="BL151" s="2">
        <f t="shared" si="92"/>
        <v>0</v>
      </c>
      <c r="BM151" s="2">
        <f t="shared" si="92"/>
        <v>0</v>
      </c>
      <c r="BN151" s="2">
        <f t="shared" si="92"/>
        <v>0</v>
      </c>
      <c r="BO151" s="2">
        <f t="shared" si="92"/>
        <v>0</v>
      </c>
      <c r="BP151" s="2">
        <f t="shared" si="92"/>
        <v>0</v>
      </c>
      <c r="BQ151" s="2">
        <f t="shared" si="92"/>
        <v>0</v>
      </c>
      <c r="BR151" s="2">
        <f t="shared" si="92"/>
        <v>0</v>
      </c>
      <c r="BS151" s="2">
        <f t="shared" si="92"/>
        <v>0</v>
      </c>
      <c r="BT151" s="2">
        <f t="shared" si="92"/>
        <v>0</v>
      </c>
      <c r="BU151" s="2">
        <f t="shared" si="92"/>
        <v>0</v>
      </c>
      <c r="BV151" s="2">
        <f t="shared" si="92"/>
        <v>0</v>
      </c>
      <c r="BW151" s="2">
        <f t="shared" si="92"/>
        <v>0</v>
      </c>
      <c r="BX151" s="2">
        <f t="shared" si="92"/>
        <v>0</v>
      </c>
      <c r="BY151" s="2">
        <f t="shared" si="92"/>
        <v>0</v>
      </c>
      <c r="BZ151" s="2">
        <f t="shared" si="92"/>
        <v>0</v>
      </c>
      <c r="CA151" s="2">
        <f t="shared" ref="CA151:DF151" si="93">CA156</f>
        <v>805.76</v>
      </c>
      <c r="CB151" s="2">
        <f t="shared" si="93"/>
        <v>805.76</v>
      </c>
      <c r="CC151" s="2">
        <f t="shared" si="93"/>
        <v>0</v>
      </c>
      <c r="CD151" s="2">
        <f t="shared" si="93"/>
        <v>0</v>
      </c>
      <c r="CE151" s="2">
        <f t="shared" si="93"/>
        <v>0</v>
      </c>
      <c r="CF151" s="2">
        <f t="shared" si="93"/>
        <v>0</v>
      </c>
      <c r="CG151" s="2">
        <f t="shared" si="93"/>
        <v>0</v>
      </c>
      <c r="CH151" s="2">
        <f t="shared" si="93"/>
        <v>0</v>
      </c>
      <c r="CI151" s="2">
        <f t="shared" si="93"/>
        <v>0</v>
      </c>
      <c r="CJ151" s="2">
        <f t="shared" si="93"/>
        <v>0</v>
      </c>
      <c r="CK151" s="2">
        <f t="shared" si="93"/>
        <v>0</v>
      </c>
      <c r="CL151" s="2">
        <f t="shared" si="93"/>
        <v>0</v>
      </c>
      <c r="CM151" s="2">
        <f t="shared" si="93"/>
        <v>0</v>
      </c>
      <c r="CN151" s="2">
        <f t="shared" si="93"/>
        <v>0</v>
      </c>
      <c r="CO151" s="2">
        <f t="shared" si="93"/>
        <v>0</v>
      </c>
      <c r="CP151" s="2">
        <f t="shared" si="93"/>
        <v>0</v>
      </c>
      <c r="CQ151" s="2">
        <f t="shared" si="93"/>
        <v>0</v>
      </c>
      <c r="CR151" s="2">
        <f t="shared" si="93"/>
        <v>0</v>
      </c>
      <c r="CS151" s="2">
        <f t="shared" si="93"/>
        <v>0</v>
      </c>
      <c r="CT151" s="2">
        <f t="shared" si="93"/>
        <v>0</v>
      </c>
      <c r="CU151" s="2">
        <f t="shared" si="93"/>
        <v>0</v>
      </c>
      <c r="CV151" s="2">
        <f t="shared" si="93"/>
        <v>0</v>
      </c>
      <c r="CW151" s="2">
        <f t="shared" si="93"/>
        <v>0</v>
      </c>
      <c r="CX151" s="2">
        <f t="shared" si="93"/>
        <v>0</v>
      </c>
      <c r="CY151" s="2">
        <f t="shared" si="93"/>
        <v>0</v>
      </c>
      <c r="CZ151" s="2">
        <f t="shared" si="93"/>
        <v>0</v>
      </c>
      <c r="DA151" s="2">
        <f t="shared" si="93"/>
        <v>0</v>
      </c>
      <c r="DB151" s="2">
        <f t="shared" si="93"/>
        <v>0</v>
      </c>
      <c r="DC151" s="2">
        <f t="shared" si="93"/>
        <v>0</v>
      </c>
      <c r="DD151" s="2">
        <f t="shared" si="93"/>
        <v>0</v>
      </c>
      <c r="DE151" s="2">
        <f t="shared" si="93"/>
        <v>0</v>
      </c>
      <c r="DF151" s="2">
        <f t="shared" si="93"/>
        <v>0</v>
      </c>
      <c r="DG151" s="3">
        <f t="shared" ref="DG151:EL151" si="94">DG156</f>
        <v>0</v>
      </c>
      <c r="DH151" s="3">
        <f t="shared" si="94"/>
        <v>0</v>
      </c>
      <c r="DI151" s="3">
        <f t="shared" si="94"/>
        <v>0</v>
      </c>
      <c r="DJ151" s="3">
        <f t="shared" si="94"/>
        <v>0</v>
      </c>
      <c r="DK151" s="3">
        <f t="shared" si="94"/>
        <v>0</v>
      </c>
      <c r="DL151" s="3">
        <f t="shared" si="94"/>
        <v>0</v>
      </c>
      <c r="DM151" s="3">
        <f t="shared" si="94"/>
        <v>0</v>
      </c>
      <c r="DN151" s="3">
        <f t="shared" si="94"/>
        <v>0</v>
      </c>
      <c r="DO151" s="3">
        <f t="shared" si="94"/>
        <v>0</v>
      </c>
      <c r="DP151" s="3">
        <f t="shared" si="94"/>
        <v>0</v>
      </c>
      <c r="DQ151" s="3">
        <f t="shared" si="94"/>
        <v>0</v>
      </c>
      <c r="DR151" s="3">
        <f t="shared" si="94"/>
        <v>0</v>
      </c>
      <c r="DS151" s="3">
        <f t="shared" si="94"/>
        <v>0</v>
      </c>
      <c r="DT151" s="3">
        <f t="shared" si="94"/>
        <v>0</v>
      </c>
      <c r="DU151" s="3">
        <f t="shared" si="94"/>
        <v>0</v>
      </c>
      <c r="DV151" s="3">
        <f t="shared" si="94"/>
        <v>0</v>
      </c>
      <c r="DW151" s="3">
        <f t="shared" si="94"/>
        <v>0</v>
      </c>
      <c r="DX151" s="3">
        <f t="shared" si="94"/>
        <v>0</v>
      </c>
      <c r="DY151" s="3">
        <f t="shared" si="94"/>
        <v>0</v>
      </c>
      <c r="DZ151" s="3">
        <f t="shared" si="94"/>
        <v>0</v>
      </c>
      <c r="EA151" s="3">
        <f t="shared" si="94"/>
        <v>0</v>
      </c>
      <c r="EB151" s="3">
        <f t="shared" si="94"/>
        <v>0</v>
      </c>
      <c r="EC151" s="3">
        <f t="shared" si="94"/>
        <v>0</v>
      </c>
      <c r="ED151" s="3">
        <f t="shared" si="94"/>
        <v>0</v>
      </c>
      <c r="EE151" s="3">
        <f t="shared" si="94"/>
        <v>0</v>
      </c>
      <c r="EF151" s="3">
        <f t="shared" si="94"/>
        <v>0</v>
      </c>
      <c r="EG151" s="3">
        <f t="shared" si="94"/>
        <v>0</v>
      </c>
      <c r="EH151" s="3">
        <f t="shared" si="94"/>
        <v>0</v>
      </c>
      <c r="EI151" s="3">
        <f t="shared" si="94"/>
        <v>0</v>
      </c>
      <c r="EJ151" s="3">
        <f t="shared" si="94"/>
        <v>0</v>
      </c>
      <c r="EK151" s="3">
        <f t="shared" si="94"/>
        <v>0</v>
      </c>
      <c r="EL151" s="3">
        <f t="shared" si="94"/>
        <v>0</v>
      </c>
      <c r="EM151" s="3">
        <f t="shared" ref="EM151:FR151" si="95">EM156</f>
        <v>0</v>
      </c>
      <c r="EN151" s="3">
        <f t="shared" si="95"/>
        <v>0</v>
      </c>
      <c r="EO151" s="3">
        <f t="shared" si="95"/>
        <v>0</v>
      </c>
      <c r="EP151" s="3">
        <f t="shared" si="95"/>
        <v>0</v>
      </c>
      <c r="EQ151" s="3">
        <f t="shared" si="95"/>
        <v>0</v>
      </c>
      <c r="ER151" s="3">
        <f t="shared" si="95"/>
        <v>0</v>
      </c>
      <c r="ES151" s="3">
        <f t="shared" si="95"/>
        <v>0</v>
      </c>
      <c r="ET151" s="3">
        <f t="shared" si="95"/>
        <v>0</v>
      </c>
      <c r="EU151" s="3">
        <f t="shared" si="95"/>
        <v>0</v>
      </c>
      <c r="EV151" s="3">
        <f t="shared" si="95"/>
        <v>0</v>
      </c>
      <c r="EW151" s="3">
        <f t="shared" si="95"/>
        <v>0</v>
      </c>
      <c r="EX151" s="3">
        <f t="shared" si="95"/>
        <v>0</v>
      </c>
      <c r="EY151" s="3">
        <f t="shared" si="95"/>
        <v>0</v>
      </c>
      <c r="EZ151" s="3">
        <f t="shared" si="95"/>
        <v>0</v>
      </c>
      <c r="FA151" s="3">
        <f t="shared" si="95"/>
        <v>0</v>
      </c>
      <c r="FB151" s="3">
        <f t="shared" si="95"/>
        <v>0</v>
      </c>
      <c r="FC151" s="3">
        <f t="shared" si="95"/>
        <v>0</v>
      </c>
      <c r="FD151" s="3">
        <f t="shared" si="95"/>
        <v>0</v>
      </c>
      <c r="FE151" s="3">
        <f t="shared" si="95"/>
        <v>0</v>
      </c>
      <c r="FF151" s="3">
        <f t="shared" si="95"/>
        <v>0</v>
      </c>
      <c r="FG151" s="3">
        <f t="shared" si="95"/>
        <v>0</v>
      </c>
      <c r="FH151" s="3">
        <f t="shared" si="95"/>
        <v>0</v>
      </c>
      <c r="FI151" s="3">
        <f t="shared" si="95"/>
        <v>0</v>
      </c>
      <c r="FJ151" s="3">
        <f t="shared" si="95"/>
        <v>0</v>
      </c>
      <c r="FK151" s="3">
        <f t="shared" si="95"/>
        <v>0</v>
      </c>
      <c r="FL151" s="3">
        <f t="shared" si="95"/>
        <v>0</v>
      </c>
      <c r="FM151" s="3">
        <f t="shared" si="95"/>
        <v>0</v>
      </c>
      <c r="FN151" s="3">
        <f t="shared" si="95"/>
        <v>0</v>
      </c>
      <c r="FO151" s="3">
        <f t="shared" si="95"/>
        <v>0</v>
      </c>
      <c r="FP151" s="3">
        <f t="shared" si="95"/>
        <v>0</v>
      </c>
      <c r="FQ151" s="3">
        <f t="shared" si="95"/>
        <v>0</v>
      </c>
      <c r="FR151" s="3">
        <f t="shared" si="95"/>
        <v>0</v>
      </c>
      <c r="FS151" s="3">
        <f t="shared" ref="FS151:GX151" si="96">FS156</f>
        <v>0</v>
      </c>
      <c r="FT151" s="3">
        <f t="shared" si="96"/>
        <v>0</v>
      </c>
      <c r="FU151" s="3">
        <f t="shared" si="96"/>
        <v>0</v>
      </c>
      <c r="FV151" s="3">
        <f t="shared" si="96"/>
        <v>0</v>
      </c>
      <c r="FW151" s="3">
        <f t="shared" si="96"/>
        <v>0</v>
      </c>
      <c r="FX151" s="3">
        <f t="shared" si="96"/>
        <v>0</v>
      </c>
      <c r="FY151" s="3">
        <f t="shared" si="96"/>
        <v>0</v>
      </c>
      <c r="FZ151" s="3">
        <f t="shared" si="96"/>
        <v>0</v>
      </c>
      <c r="GA151" s="3">
        <f t="shared" si="96"/>
        <v>0</v>
      </c>
      <c r="GB151" s="3">
        <f t="shared" si="96"/>
        <v>0</v>
      </c>
      <c r="GC151" s="3">
        <f t="shared" si="96"/>
        <v>0</v>
      </c>
      <c r="GD151" s="3">
        <f t="shared" si="96"/>
        <v>0</v>
      </c>
      <c r="GE151" s="3">
        <f t="shared" si="96"/>
        <v>0</v>
      </c>
      <c r="GF151" s="3">
        <f t="shared" si="96"/>
        <v>0</v>
      </c>
      <c r="GG151" s="3">
        <f t="shared" si="96"/>
        <v>0</v>
      </c>
      <c r="GH151" s="3">
        <f t="shared" si="96"/>
        <v>0</v>
      </c>
      <c r="GI151" s="3">
        <f t="shared" si="96"/>
        <v>0</v>
      </c>
      <c r="GJ151" s="3">
        <f t="shared" si="96"/>
        <v>0</v>
      </c>
      <c r="GK151" s="3">
        <f t="shared" si="96"/>
        <v>0</v>
      </c>
      <c r="GL151" s="3">
        <f t="shared" si="96"/>
        <v>0</v>
      </c>
      <c r="GM151" s="3">
        <f t="shared" si="96"/>
        <v>0</v>
      </c>
      <c r="GN151" s="3">
        <f t="shared" si="96"/>
        <v>0</v>
      </c>
      <c r="GO151" s="3">
        <f t="shared" si="96"/>
        <v>0</v>
      </c>
      <c r="GP151" s="3">
        <f t="shared" si="96"/>
        <v>0</v>
      </c>
      <c r="GQ151" s="3">
        <f t="shared" si="96"/>
        <v>0</v>
      </c>
      <c r="GR151" s="3">
        <f t="shared" si="96"/>
        <v>0</v>
      </c>
      <c r="GS151" s="3">
        <f t="shared" si="96"/>
        <v>0</v>
      </c>
      <c r="GT151" s="3">
        <f t="shared" si="96"/>
        <v>0</v>
      </c>
      <c r="GU151" s="3">
        <f t="shared" si="96"/>
        <v>0</v>
      </c>
      <c r="GV151" s="3">
        <f t="shared" si="96"/>
        <v>0</v>
      </c>
      <c r="GW151" s="3">
        <f t="shared" si="96"/>
        <v>0</v>
      </c>
      <c r="GX151" s="3">
        <f t="shared" si="96"/>
        <v>0</v>
      </c>
    </row>
    <row r="153" spans="1:245" x14ac:dyDescent="0.2">
      <c r="A153">
        <v>17</v>
      </c>
      <c r="B153">
        <v>1</v>
      </c>
      <c r="C153">
        <f>ROW(SmtRes!A15)</f>
        <v>15</v>
      </c>
      <c r="D153">
        <f>ROW(EtalonRes!A15)</f>
        <v>15</v>
      </c>
      <c r="E153" t="s">
        <v>136</v>
      </c>
      <c r="F153" t="s">
        <v>137</v>
      </c>
      <c r="G153" t="s">
        <v>138</v>
      </c>
      <c r="H153" t="s">
        <v>93</v>
      </c>
      <c r="I153">
        <f>ROUND(1/100,9)</f>
        <v>0.01</v>
      </c>
      <c r="J153">
        <v>0</v>
      </c>
      <c r="K153">
        <f>ROUND(1/100,9)</f>
        <v>0.01</v>
      </c>
      <c r="O153">
        <f>ROUND(CP153,2)</f>
        <v>131.41</v>
      </c>
      <c r="P153">
        <f>ROUND(CQ153*I153,2)</f>
        <v>0</v>
      </c>
      <c r="Q153">
        <f>ROUND(CR153*I153,2)</f>
        <v>0</v>
      </c>
      <c r="R153">
        <f>ROUND(CS153*I153,2)</f>
        <v>0</v>
      </c>
      <c r="S153">
        <f>ROUND(CT153*I153,2)</f>
        <v>131.41</v>
      </c>
      <c r="T153">
        <f>ROUND(CU153*I153,2)</f>
        <v>0</v>
      </c>
      <c r="U153">
        <f>CV153*I153</f>
        <v>0.38</v>
      </c>
      <c r="V153">
        <f>CW153*I153</f>
        <v>0</v>
      </c>
      <c r="W153">
        <f>ROUND(CX153*I153,2)</f>
        <v>0</v>
      </c>
      <c r="X153">
        <f>ROUND(CY153,2)</f>
        <v>0</v>
      </c>
      <c r="Y153">
        <f>ROUND(CZ153,2)</f>
        <v>0</v>
      </c>
      <c r="AA153">
        <v>362874947</v>
      </c>
      <c r="AB153">
        <f>ROUND((AC153+AD153+AF153),6)</f>
        <v>4940.0820000000003</v>
      </c>
      <c r="AC153">
        <f>ROUND((ES153),6)</f>
        <v>0</v>
      </c>
      <c r="AD153">
        <f>ROUND((((ET153)-(EU153))+AE153),6)</f>
        <v>0</v>
      </c>
      <c r="AE153">
        <f>ROUND((EU153),6)</f>
        <v>0</v>
      </c>
      <c r="AF153">
        <f>ROUND(((EV153*0.882)),6)</f>
        <v>4940.0820000000003</v>
      </c>
      <c r="AG153">
        <f>ROUND((AP153),6)</f>
        <v>0</v>
      </c>
      <c r="AH153">
        <f>(EW153)</f>
        <v>38</v>
      </c>
      <c r="AI153">
        <f>(EX153)</f>
        <v>0</v>
      </c>
      <c r="AJ153">
        <f>(AS153)</f>
        <v>0</v>
      </c>
      <c r="AK153">
        <v>5601</v>
      </c>
      <c r="AL153">
        <v>0</v>
      </c>
      <c r="AM153">
        <v>0</v>
      </c>
      <c r="AN153">
        <v>0</v>
      </c>
      <c r="AO153">
        <v>5601</v>
      </c>
      <c r="AP153">
        <v>0</v>
      </c>
      <c r="AQ153">
        <v>38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2.66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139</v>
      </c>
      <c r="BM153">
        <v>150</v>
      </c>
      <c r="BN153">
        <v>0</v>
      </c>
      <c r="BO153" t="s">
        <v>3</v>
      </c>
      <c r="BP153">
        <v>0</v>
      </c>
      <c r="BQ153">
        <v>1</v>
      </c>
      <c r="BR153">
        <v>0</v>
      </c>
      <c r="BS153">
        <v>2.66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>(P153+Q153+S153)</f>
        <v>131.41</v>
      </c>
      <c r="CQ153">
        <f>AC153*BC153</f>
        <v>0</v>
      </c>
      <c r="CR153">
        <f>(((ET153)*BB153-(EU153)*BS153)+AE153*BS153)</f>
        <v>0</v>
      </c>
      <c r="CS153">
        <f>AE153*BS153</f>
        <v>0</v>
      </c>
      <c r="CT153">
        <f>AF153*BA153</f>
        <v>13140.618120000001</v>
      </c>
      <c r="CU153">
        <f t="shared" ref="CU153:CX154" si="97">AG153</f>
        <v>0</v>
      </c>
      <c r="CV153">
        <f t="shared" si="97"/>
        <v>38</v>
      </c>
      <c r="CW153">
        <f t="shared" si="97"/>
        <v>0</v>
      </c>
      <c r="CX153">
        <f t="shared" si="97"/>
        <v>0</v>
      </c>
      <c r="CY153">
        <f>(((S153+R153)*AT153)/100)</f>
        <v>0</v>
      </c>
      <c r="CZ153">
        <f>(((S153+R153)*AU153)/100)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21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1010</v>
      </c>
      <c r="DV153" t="s">
        <v>93</v>
      </c>
      <c r="DW153" t="s">
        <v>93</v>
      </c>
      <c r="DX153">
        <v>100</v>
      </c>
      <c r="DZ153" t="s">
        <v>3</v>
      </c>
      <c r="EA153" t="s">
        <v>3</v>
      </c>
      <c r="EB153" t="s">
        <v>3</v>
      </c>
      <c r="EC153" t="s">
        <v>3</v>
      </c>
      <c r="EE153">
        <v>239517836</v>
      </c>
      <c r="EF153">
        <v>1</v>
      </c>
      <c r="EG153" t="s">
        <v>23</v>
      </c>
      <c r="EH153">
        <v>0</v>
      </c>
      <c r="EI153" t="s">
        <v>3</v>
      </c>
      <c r="EJ153">
        <v>1</v>
      </c>
      <c r="EK153">
        <v>150</v>
      </c>
      <c r="EL153" t="s">
        <v>24</v>
      </c>
      <c r="EM153" t="s">
        <v>25</v>
      </c>
      <c r="EO153" t="s">
        <v>3</v>
      </c>
      <c r="EQ153">
        <v>0</v>
      </c>
      <c r="ER153">
        <v>5601</v>
      </c>
      <c r="ES153">
        <v>0</v>
      </c>
      <c r="ET153">
        <v>0</v>
      </c>
      <c r="EU153">
        <v>0</v>
      </c>
      <c r="EV153">
        <v>5601</v>
      </c>
      <c r="EW153">
        <v>38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3</v>
      </c>
      <c r="GD153">
        <v>1</v>
      </c>
      <c r="GF153">
        <v>643296417</v>
      </c>
      <c r="GG153">
        <v>2</v>
      </c>
      <c r="GH153">
        <v>1</v>
      </c>
      <c r="GI153">
        <v>4</v>
      </c>
      <c r="GJ153">
        <v>0</v>
      </c>
      <c r="GK153">
        <v>0</v>
      </c>
      <c r="GL153">
        <f>ROUND(IF(AND(BH153=3,BI153=3,FS153&lt;&gt;0),P153,0),2)</f>
        <v>0</v>
      </c>
      <c r="GM153">
        <f>ROUND(O153+X153+Y153,2)+GX153</f>
        <v>131.41</v>
      </c>
      <c r="GN153">
        <f>IF(OR(BI153=0,BI153=1),GM153-GX153,0)</f>
        <v>131.41</v>
      </c>
      <c r="GO153">
        <f>IF(BI153=2,GM153-GX153,0)</f>
        <v>0</v>
      </c>
      <c r="GP153">
        <f>IF(BI153=4,GM153-GX153,0)</f>
        <v>0</v>
      </c>
      <c r="GR153">
        <v>0</v>
      </c>
      <c r="GS153">
        <v>3</v>
      </c>
      <c r="GT153">
        <v>0</v>
      </c>
      <c r="GU153" t="s">
        <v>3</v>
      </c>
      <c r="GV153">
        <f>ROUND((GT153),6)</f>
        <v>0</v>
      </c>
      <c r="GW153">
        <v>1</v>
      </c>
      <c r="GX153">
        <f>ROUND(HC153*I153,2)</f>
        <v>0</v>
      </c>
      <c r="HA153">
        <v>0</v>
      </c>
      <c r="HB153">
        <v>0</v>
      </c>
      <c r="HC153">
        <f>GV153*GW153</f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45" x14ac:dyDescent="0.2">
      <c r="A154">
        <v>17</v>
      </c>
      <c r="B154">
        <v>1</v>
      </c>
      <c r="C154">
        <f>ROW(SmtRes!A16)</f>
        <v>16</v>
      </c>
      <c r="D154">
        <f>ROW(EtalonRes!A16)</f>
        <v>16</v>
      </c>
      <c r="E154" t="s">
        <v>140</v>
      </c>
      <c r="F154" t="s">
        <v>141</v>
      </c>
      <c r="G154" t="s">
        <v>142</v>
      </c>
      <c r="H154" t="s">
        <v>93</v>
      </c>
      <c r="I154">
        <f>ROUND(1/100,9)</f>
        <v>0.01</v>
      </c>
      <c r="J154">
        <v>0</v>
      </c>
      <c r="K154">
        <f>ROUND(1/100,9)</f>
        <v>0.01</v>
      </c>
      <c r="O154">
        <f>ROUND(CP154,2)</f>
        <v>674.35</v>
      </c>
      <c r="P154">
        <f>ROUND(CQ154*I154,2)</f>
        <v>0</v>
      </c>
      <c r="Q154">
        <f>ROUND(CR154*I154,2)</f>
        <v>0</v>
      </c>
      <c r="R154">
        <f>ROUND(CS154*I154,2)</f>
        <v>0</v>
      </c>
      <c r="S154">
        <f>ROUND(CT154*I154,2)</f>
        <v>674.35</v>
      </c>
      <c r="T154">
        <f>ROUND(CU154*I154,2)</f>
        <v>0</v>
      </c>
      <c r="U154">
        <f>CV154*I154</f>
        <v>1.95</v>
      </c>
      <c r="V154">
        <f>CW154*I154</f>
        <v>0</v>
      </c>
      <c r="W154">
        <f>ROUND(CX154*I154,2)</f>
        <v>0</v>
      </c>
      <c r="X154">
        <f>ROUND(CY154,2)</f>
        <v>0</v>
      </c>
      <c r="Y154">
        <f>ROUND(CZ154,2)</f>
        <v>0</v>
      </c>
      <c r="AA154">
        <v>362874947</v>
      </c>
      <c r="AB154">
        <f>ROUND((AC154+AD154+AF154),6)</f>
        <v>25351.326000000001</v>
      </c>
      <c r="AC154">
        <f>ROUND((ES154),6)</f>
        <v>0</v>
      </c>
      <c r="AD154">
        <f>ROUND((((ET154)-(EU154))+AE154),6)</f>
        <v>0</v>
      </c>
      <c r="AE154">
        <f>ROUND((EU154),6)</f>
        <v>0</v>
      </c>
      <c r="AF154">
        <f>ROUND(((EV154*0.882)),6)</f>
        <v>25351.326000000001</v>
      </c>
      <c r="AG154">
        <f>ROUND((AP154),6)</f>
        <v>0</v>
      </c>
      <c r="AH154">
        <f>(EW154)</f>
        <v>195</v>
      </c>
      <c r="AI154">
        <f>(EX154)</f>
        <v>0</v>
      </c>
      <c r="AJ154">
        <f>(AS154)</f>
        <v>0</v>
      </c>
      <c r="AK154">
        <v>28743</v>
      </c>
      <c r="AL154">
        <v>0</v>
      </c>
      <c r="AM154">
        <v>0</v>
      </c>
      <c r="AN154">
        <v>0</v>
      </c>
      <c r="AO154">
        <v>28743</v>
      </c>
      <c r="AP154">
        <v>0</v>
      </c>
      <c r="AQ154">
        <v>195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2.66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143</v>
      </c>
      <c r="BM154">
        <v>150</v>
      </c>
      <c r="BN154">
        <v>0</v>
      </c>
      <c r="BO154" t="s">
        <v>3</v>
      </c>
      <c r="BP154">
        <v>0</v>
      </c>
      <c r="BQ154">
        <v>1</v>
      </c>
      <c r="BR154">
        <v>0</v>
      </c>
      <c r="BS154">
        <v>2.66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>(P154+Q154+S154)</f>
        <v>674.35</v>
      </c>
      <c r="CQ154">
        <f>AC154*BC154</f>
        <v>0</v>
      </c>
      <c r="CR154">
        <f>(((ET154)*BB154-(EU154)*BS154)+AE154*BS154)</f>
        <v>0</v>
      </c>
      <c r="CS154">
        <f>AE154*BS154</f>
        <v>0</v>
      </c>
      <c r="CT154">
        <f>AF154*BA154</f>
        <v>67434.527160000012</v>
      </c>
      <c r="CU154">
        <f t="shared" si="97"/>
        <v>0</v>
      </c>
      <c r="CV154">
        <f t="shared" si="97"/>
        <v>195</v>
      </c>
      <c r="CW154">
        <f t="shared" si="97"/>
        <v>0</v>
      </c>
      <c r="CX154">
        <f t="shared" si="97"/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21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93</v>
      </c>
      <c r="DW154" t="s">
        <v>93</v>
      </c>
      <c r="DX154">
        <v>100</v>
      </c>
      <c r="DZ154" t="s">
        <v>3</v>
      </c>
      <c r="EA154" t="s">
        <v>3</v>
      </c>
      <c r="EB154" t="s">
        <v>3</v>
      </c>
      <c r="EC154" t="s">
        <v>3</v>
      </c>
      <c r="EE154">
        <v>239517836</v>
      </c>
      <c r="EF154">
        <v>1</v>
      </c>
      <c r="EG154" t="s">
        <v>23</v>
      </c>
      <c r="EH154">
        <v>0</v>
      </c>
      <c r="EI154" t="s">
        <v>3</v>
      </c>
      <c r="EJ154">
        <v>1</v>
      </c>
      <c r="EK154">
        <v>150</v>
      </c>
      <c r="EL154" t="s">
        <v>24</v>
      </c>
      <c r="EM154" t="s">
        <v>25</v>
      </c>
      <c r="EO154" t="s">
        <v>3</v>
      </c>
      <c r="EQ154">
        <v>0</v>
      </c>
      <c r="ER154">
        <v>28743</v>
      </c>
      <c r="ES154">
        <v>0</v>
      </c>
      <c r="ET154">
        <v>0</v>
      </c>
      <c r="EU154">
        <v>0</v>
      </c>
      <c r="EV154">
        <v>28743</v>
      </c>
      <c r="EW154">
        <v>195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-1648083725</v>
      </c>
      <c r="GG154">
        <v>2</v>
      </c>
      <c r="GH154">
        <v>1</v>
      </c>
      <c r="GI154">
        <v>4</v>
      </c>
      <c r="GJ154">
        <v>0</v>
      </c>
      <c r="GK154">
        <v>0</v>
      </c>
      <c r="GL154">
        <f>ROUND(IF(AND(BH154=3,BI154=3,FS154&lt;&gt;0),P154,0),2)</f>
        <v>0</v>
      </c>
      <c r="GM154">
        <f>ROUND(O154+X154+Y154,2)+GX154</f>
        <v>674.35</v>
      </c>
      <c r="GN154">
        <f>IF(OR(BI154=0,BI154=1),GM154-GX154,0)</f>
        <v>674.35</v>
      </c>
      <c r="GO154">
        <f>IF(BI154=2,GM154-GX154,0)</f>
        <v>0</v>
      </c>
      <c r="GP154">
        <f>IF(BI154=4,GM154-GX154,0)</f>
        <v>0</v>
      </c>
      <c r="GR154">
        <v>0</v>
      </c>
      <c r="GS154">
        <v>3</v>
      </c>
      <c r="GT154">
        <v>0</v>
      </c>
      <c r="GU154" t="s">
        <v>3</v>
      </c>
      <c r="GV154">
        <f>ROUND((GT154),6)</f>
        <v>0</v>
      </c>
      <c r="GW154">
        <v>1</v>
      </c>
      <c r="GX154">
        <f>ROUND(HC154*I154,2)</f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6" spans="1:245" x14ac:dyDescent="0.2">
      <c r="A156" s="2">
        <v>51</v>
      </c>
      <c r="B156" s="2">
        <f>B149</f>
        <v>1</v>
      </c>
      <c r="C156" s="2">
        <f>A149</f>
        <v>5</v>
      </c>
      <c r="D156" s="2">
        <f>ROW(A149)</f>
        <v>149</v>
      </c>
      <c r="E156" s="2"/>
      <c r="F156" s="2" t="str">
        <f>IF(F149&lt;&gt;"",F149,"")</f>
        <v>Новый подраздел</v>
      </c>
      <c r="G156" s="2" t="str">
        <f>IF(G149&lt;&gt;"",G149,"")</f>
        <v>2.3. Клапаны обратные.Техническое обслуживание в объеме планового ТО проводимого в течении кален.года в процессе работы оборудования.</v>
      </c>
      <c r="H156" s="2">
        <v>0</v>
      </c>
      <c r="I156" s="2"/>
      <c r="J156" s="2"/>
      <c r="K156" s="2"/>
      <c r="L156" s="2"/>
      <c r="M156" s="2"/>
      <c r="N156" s="2"/>
      <c r="O156" s="2">
        <f t="shared" ref="O156:T156" si="98">ROUND(AB156,2)</f>
        <v>805.76</v>
      </c>
      <c r="P156" s="2">
        <f t="shared" si="98"/>
        <v>0</v>
      </c>
      <c r="Q156" s="2">
        <f t="shared" si="98"/>
        <v>0</v>
      </c>
      <c r="R156" s="2">
        <f t="shared" si="98"/>
        <v>0</v>
      </c>
      <c r="S156" s="2">
        <f t="shared" si="98"/>
        <v>805.76</v>
      </c>
      <c r="T156" s="2">
        <f t="shared" si="98"/>
        <v>0</v>
      </c>
      <c r="U156" s="2">
        <f>AH156</f>
        <v>2.33</v>
      </c>
      <c r="V156" s="2">
        <f>AI156</f>
        <v>0</v>
      </c>
      <c r="W156" s="2">
        <f>ROUND(AJ156,2)</f>
        <v>0</v>
      </c>
      <c r="X156" s="2">
        <f>ROUND(AK156,2)</f>
        <v>0</v>
      </c>
      <c r="Y156" s="2">
        <f>ROUND(AL156,2)</f>
        <v>0</v>
      </c>
      <c r="Z156" s="2"/>
      <c r="AA156" s="2"/>
      <c r="AB156" s="2">
        <f>ROUND(SUMIF(AA153:AA154,"=362874947",O153:O154),2)</f>
        <v>805.76</v>
      </c>
      <c r="AC156" s="2">
        <f>ROUND(SUMIF(AA153:AA154,"=362874947",P153:P154),2)</f>
        <v>0</v>
      </c>
      <c r="AD156" s="2">
        <f>ROUND(SUMIF(AA153:AA154,"=362874947",Q153:Q154),2)</f>
        <v>0</v>
      </c>
      <c r="AE156" s="2">
        <f>ROUND(SUMIF(AA153:AA154,"=362874947",R153:R154),2)</f>
        <v>0</v>
      </c>
      <c r="AF156" s="2">
        <f>ROUND(SUMIF(AA153:AA154,"=362874947",S153:S154),2)</f>
        <v>805.76</v>
      </c>
      <c r="AG156" s="2">
        <f>ROUND(SUMIF(AA153:AA154,"=362874947",T153:T154),2)</f>
        <v>0</v>
      </c>
      <c r="AH156" s="2">
        <f>SUMIF(AA153:AA154,"=362874947",U153:U154)</f>
        <v>2.33</v>
      </c>
      <c r="AI156" s="2">
        <f>SUMIF(AA153:AA154,"=362874947",V153:V154)</f>
        <v>0</v>
      </c>
      <c r="AJ156" s="2">
        <f>ROUND(SUMIF(AA153:AA154,"=362874947",W153:W154),2)</f>
        <v>0</v>
      </c>
      <c r="AK156" s="2">
        <f>ROUND(SUMIF(AA153:AA154,"=362874947",X153:X154),2)</f>
        <v>0</v>
      </c>
      <c r="AL156" s="2">
        <f>ROUND(SUMIF(AA153:AA154,"=362874947",Y153:Y154),2)</f>
        <v>0</v>
      </c>
      <c r="AM156" s="2"/>
      <c r="AN156" s="2"/>
      <c r="AO156" s="2">
        <f t="shared" ref="AO156:BD156" si="99">ROUND(BX156,2)</f>
        <v>0</v>
      </c>
      <c r="AP156" s="2">
        <f t="shared" si="99"/>
        <v>0</v>
      </c>
      <c r="AQ156" s="2">
        <f t="shared" si="99"/>
        <v>0</v>
      </c>
      <c r="AR156" s="2">
        <f t="shared" si="99"/>
        <v>805.76</v>
      </c>
      <c r="AS156" s="2">
        <f t="shared" si="99"/>
        <v>805.76</v>
      </c>
      <c r="AT156" s="2">
        <f t="shared" si="99"/>
        <v>0</v>
      </c>
      <c r="AU156" s="2">
        <f t="shared" si="99"/>
        <v>0</v>
      </c>
      <c r="AV156" s="2">
        <f t="shared" si="99"/>
        <v>0</v>
      </c>
      <c r="AW156" s="2">
        <f t="shared" si="99"/>
        <v>0</v>
      </c>
      <c r="AX156" s="2">
        <f t="shared" si="99"/>
        <v>0</v>
      </c>
      <c r="AY156" s="2">
        <f t="shared" si="99"/>
        <v>0</v>
      </c>
      <c r="AZ156" s="2">
        <f t="shared" si="99"/>
        <v>0</v>
      </c>
      <c r="BA156" s="2">
        <f t="shared" si="99"/>
        <v>0</v>
      </c>
      <c r="BB156" s="2">
        <f t="shared" si="99"/>
        <v>0</v>
      </c>
      <c r="BC156" s="2">
        <f t="shared" si="99"/>
        <v>0</v>
      </c>
      <c r="BD156" s="2">
        <f t="shared" si="99"/>
        <v>0</v>
      </c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>
        <f>ROUND(SUMIF(AA153:AA154,"=362874947",FQ153:FQ154),2)</f>
        <v>0</v>
      </c>
      <c r="BY156" s="2">
        <f>ROUND(SUMIF(AA153:AA154,"=362874947",FR153:FR154),2)</f>
        <v>0</v>
      </c>
      <c r="BZ156" s="2">
        <f>ROUND(SUMIF(AA153:AA154,"=362874947",GL153:GL154),2)</f>
        <v>0</v>
      </c>
      <c r="CA156" s="2">
        <f>ROUND(SUMIF(AA153:AA154,"=362874947",GM153:GM154),2)</f>
        <v>805.76</v>
      </c>
      <c r="CB156" s="2">
        <f>ROUND(SUMIF(AA153:AA154,"=362874947",GN153:GN154),2)</f>
        <v>805.76</v>
      </c>
      <c r="CC156" s="2">
        <f>ROUND(SUMIF(AA153:AA154,"=362874947",GO153:GO154),2)</f>
        <v>0</v>
      </c>
      <c r="CD156" s="2">
        <f>ROUND(SUMIF(AA153:AA154,"=362874947",GP153:GP154),2)</f>
        <v>0</v>
      </c>
      <c r="CE156" s="2">
        <f>AC156-BX156</f>
        <v>0</v>
      </c>
      <c r="CF156" s="2">
        <f>AC156-BY156</f>
        <v>0</v>
      </c>
      <c r="CG156" s="2">
        <f>BX156-BZ156</f>
        <v>0</v>
      </c>
      <c r="CH156" s="2">
        <f>AC156-BX156-BY156+BZ156</f>
        <v>0</v>
      </c>
      <c r="CI156" s="2">
        <f>BY156-BZ156</f>
        <v>0</v>
      </c>
      <c r="CJ156" s="2">
        <f>ROUND(SUMIF(AA153:AA154,"=362874947",GX153:GX154),2)</f>
        <v>0</v>
      </c>
      <c r="CK156" s="2">
        <f>ROUND(SUMIF(AA153:AA154,"=362874947",GY153:GY154),2)</f>
        <v>0</v>
      </c>
      <c r="CL156" s="2">
        <f>ROUND(SUMIF(AA153:AA154,"=362874947",GZ153:GZ154),2)</f>
        <v>0</v>
      </c>
      <c r="CM156" s="2">
        <f>ROUND(SUMIF(AA153:AA154,"=362874947",HD153:HD154),2)</f>
        <v>0</v>
      </c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>
        <v>0</v>
      </c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201</v>
      </c>
      <c r="F158" s="4">
        <f>ROUND(Source!O156,O158)</f>
        <v>805.76</v>
      </c>
      <c r="G158" s="4" t="s">
        <v>34</v>
      </c>
      <c r="H158" s="4" t="s">
        <v>35</v>
      </c>
      <c r="I158" s="4"/>
      <c r="J158" s="4"/>
      <c r="K158" s="4">
        <v>201</v>
      </c>
      <c r="L158" s="4">
        <v>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805.76</v>
      </c>
      <c r="X158" s="4">
        <v>1</v>
      </c>
      <c r="Y158" s="4">
        <v>805.76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202</v>
      </c>
      <c r="F159" s="4">
        <f>ROUND(Source!P156,O159)</f>
        <v>0</v>
      </c>
      <c r="G159" s="4" t="s">
        <v>36</v>
      </c>
      <c r="H159" s="4" t="s">
        <v>37</v>
      </c>
      <c r="I159" s="4"/>
      <c r="J159" s="4"/>
      <c r="K159" s="4">
        <v>202</v>
      </c>
      <c r="L159" s="4">
        <v>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222</v>
      </c>
      <c r="F160" s="4">
        <f>ROUND(Source!AO156,O160)</f>
        <v>0</v>
      </c>
      <c r="G160" s="4" t="s">
        <v>38</v>
      </c>
      <c r="H160" s="4" t="s">
        <v>39</v>
      </c>
      <c r="I160" s="4"/>
      <c r="J160" s="4"/>
      <c r="K160" s="4">
        <v>222</v>
      </c>
      <c r="L160" s="4">
        <v>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225</v>
      </c>
      <c r="F161" s="4">
        <f>ROUND(Source!AV156,O161)</f>
        <v>0</v>
      </c>
      <c r="G161" s="4" t="s">
        <v>40</v>
      </c>
      <c r="H161" s="4" t="s">
        <v>41</v>
      </c>
      <c r="I161" s="4"/>
      <c r="J161" s="4"/>
      <c r="K161" s="4">
        <v>225</v>
      </c>
      <c r="L161" s="4">
        <v>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226</v>
      </c>
      <c r="F162" s="4">
        <f>ROUND(Source!AW156,O162)</f>
        <v>0</v>
      </c>
      <c r="G162" s="4" t="s">
        <v>42</v>
      </c>
      <c r="H162" s="4" t="s">
        <v>43</v>
      </c>
      <c r="I162" s="4"/>
      <c r="J162" s="4"/>
      <c r="K162" s="4">
        <v>226</v>
      </c>
      <c r="L162" s="4">
        <v>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227</v>
      </c>
      <c r="F163" s="4">
        <f>ROUND(Source!AX156,O163)</f>
        <v>0</v>
      </c>
      <c r="G163" s="4" t="s">
        <v>44</v>
      </c>
      <c r="H163" s="4" t="s">
        <v>45</v>
      </c>
      <c r="I163" s="4"/>
      <c r="J163" s="4"/>
      <c r="K163" s="4">
        <v>227</v>
      </c>
      <c r="L163" s="4">
        <v>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228</v>
      </c>
      <c r="F164" s="4">
        <f>ROUND(Source!AY156,O164)</f>
        <v>0</v>
      </c>
      <c r="G164" s="4" t="s">
        <v>46</v>
      </c>
      <c r="H164" s="4" t="s">
        <v>47</v>
      </c>
      <c r="I164" s="4"/>
      <c r="J164" s="4"/>
      <c r="K164" s="4">
        <v>228</v>
      </c>
      <c r="L164" s="4">
        <v>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216</v>
      </c>
      <c r="F165" s="4">
        <f>ROUND(Source!AP156,O165)</f>
        <v>0</v>
      </c>
      <c r="G165" s="4" t="s">
        <v>48</v>
      </c>
      <c r="H165" s="4" t="s">
        <v>49</v>
      </c>
      <c r="I165" s="4"/>
      <c r="J165" s="4"/>
      <c r="K165" s="4">
        <v>216</v>
      </c>
      <c r="L165" s="4">
        <v>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223</v>
      </c>
      <c r="F166" s="4">
        <f>ROUND(Source!AQ156,O166)</f>
        <v>0</v>
      </c>
      <c r="G166" s="4" t="s">
        <v>50</v>
      </c>
      <c r="H166" s="4" t="s">
        <v>51</v>
      </c>
      <c r="I166" s="4"/>
      <c r="J166" s="4"/>
      <c r="K166" s="4">
        <v>223</v>
      </c>
      <c r="L166" s="4">
        <v>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229</v>
      </c>
      <c r="F167" s="4">
        <f>ROUND(Source!AZ156,O167)</f>
        <v>0</v>
      </c>
      <c r="G167" s="4" t="s">
        <v>52</v>
      </c>
      <c r="H167" s="4" t="s">
        <v>53</v>
      </c>
      <c r="I167" s="4"/>
      <c r="J167" s="4"/>
      <c r="K167" s="4">
        <v>229</v>
      </c>
      <c r="L167" s="4">
        <v>10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203</v>
      </c>
      <c r="F168" s="4">
        <f>ROUND(Source!Q156,O168)</f>
        <v>0</v>
      </c>
      <c r="G168" s="4" t="s">
        <v>54</v>
      </c>
      <c r="H168" s="4" t="s">
        <v>55</v>
      </c>
      <c r="I168" s="4"/>
      <c r="J168" s="4"/>
      <c r="K168" s="4">
        <v>203</v>
      </c>
      <c r="L168" s="4">
        <v>11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231</v>
      </c>
      <c r="F169" s="4">
        <f>ROUND(Source!BB156,O169)</f>
        <v>0</v>
      </c>
      <c r="G169" s="4" t="s">
        <v>56</v>
      </c>
      <c r="H169" s="4" t="s">
        <v>57</v>
      </c>
      <c r="I169" s="4"/>
      <c r="J169" s="4"/>
      <c r="K169" s="4">
        <v>231</v>
      </c>
      <c r="L169" s="4">
        <v>12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204</v>
      </c>
      <c r="F170" s="4">
        <f>ROUND(Source!R156,O170)</f>
        <v>0</v>
      </c>
      <c r="G170" s="4" t="s">
        <v>58</v>
      </c>
      <c r="H170" s="4" t="s">
        <v>59</v>
      </c>
      <c r="I170" s="4"/>
      <c r="J170" s="4"/>
      <c r="K170" s="4">
        <v>204</v>
      </c>
      <c r="L170" s="4">
        <v>13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205</v>
      </c>
      <c r="F171" s="4">
        <f>ROUND(Source!S156,O171)</f>
        <v>805.76</v>
      </c>
      <c r="G171" s="4" t="s">
        <v>60</v>
      </c>
      <c r="H171" s="4" t="s">
        <v>61</v>
      </c>
      <c r="I171" s="4"/>
      <c r="J171" s="4"/>
      <c r="K171" s="4">
        <v>205</v>
      </c>
      <c r="L171" s="4">
        <v>14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805.76</v>
      </c>
      <c r="X171" s="4">
        <v>1</v>
      </c>
      <c r="Y171" s="4">
        <v>805.76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232</v>
      </c>
      <c r="F172" s="4">
        <f>ROUND(Source!BC156,O172)</f>
        <v>0</v>
      </c>
      <c r="G172" s="4" t="s">
        <v>62</v>
      </c>
      <c r="H172" s="4" t="s">
        <v>63</v>
      </c>
      <c r="I172" s="4"/>
      <c r="J172" s="4"/>
      <c r="K172" s="4">
        <v>232</v>
      </c>
      <c r="L172" s="4">
        <v>15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214</v>
      </c>
      <c r="F173" s="4">
        <f>ROUND(Source!AS156,O173)</f>
        <v>805.76</v>
      </c>
      <c r="G173" s="4" t="s">
        <v>64</v>
      </c>
      <c r="H173" s="4" t="s">
        <v>65</v>
      </c>
      <c r="I173" s="4"/>
      <c r="J173" s="4"/>
      <c r="K173" s="4">
        <v>214</v>
      </c>
      <c r="L173" s="4">
        <v>16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805.76</v>
      </c>
      <c r="X173" s="4">
        <v>1</v>
      </c>
      <c r="Y173" s="4">
        <v>805.76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215</v>
      </c>
      <c r="F174" s="4">
        <f>ROUND(Source!AT156,O174)</f>
        <v>0</v>
      </c>
      <c r="G174" s="4" t="s">
        <v>66</v>
      </c>
      <c r="H174" s="4" t="s">
        <v>67</v>
      </c>
      <c r="I174" s="4"/>
      <c r="J174" s="4"/>
      <c r="K174" s="4">
        <v>215</v>
      </c>
      <c r="L174" s="4">
        <v>17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217</v>
      </c>
      <c r="F175" s="4">
        <f>ROUND(Source!AU156,O175)</f>
        <v>0</v>
      </c>
      <c r="G175" s="4" t="s">
        <v>68</v>
      </c>
      <c r="H175" s="4" t="s">
        <v>69</v>
      </c>
      <c r="I175" s="4"/>
      <c r="J175" s="4"/>
      <c r="K175" s="4">
        <v>217</v>
      </c>
      <c r="L175" s="4">
        <v>18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230</v>
      </c>
      <c r="F176" s="4">
        <f>ROUND(Source!BA156,O176)</f>
        <v>0</v>
      </c>
      <c r="G176" s="4" t="s">
        <v>70</v>
      </c>
      <c r="H176" s="4" t="s">
        <v>71</v>
      </c>
      <c r="I176" s="4"/>
      <c r="J176" s="4"/>
      <c r="K176" s="4">
        <v>230</v>
      </c>
      <c r="L176" s="4">
        <v>19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206</v>
      </c>
      <c r="F177" s="4">
        <f>ROUND(Source!T156,O177)</f>
        <v>0</v>
      </c>
      <c r="G177" s="4" t="s">
        <v>72</v>
      </c>
      <c r="H177" s="4" t="s">
        <v>73</v>
      </c>
      <c r="I177" s="4"/>
      <c r="J177" s="4"/>
      <c r="K177" s="4">
        <v>206</v>
      </c>
      <c r="L177" s="4">
        <v>20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207</v>
      </c>
      <c r="F178" s="4">
        <f>Source!U156</f>
        <v>2.33</v>
      </c>
      <c r="G178" s="4" t="s">
        <v>74</v>
      </c>
      <c r="H178" s="4" t="s">
        <v>75</v>
      </c>
      <c r="I178" s="4"/>
      <c r="J178" s="4"/>
      <c r="K178" s="4">
        <v>207</v>
      </c>
      <c r="L178" s="4">
        <v>21</v>
      </c>
      <c r="M178" s="4">
        <v>3</v>
      </c>
      <c r="N178" s="4" t="s">
        <v>3</v>
      </c>
      <c r="O178" s="4">
        <v>-1</v>
      </c>
      <c r="P178" s="4"/>
      <c r="Q178" s="4"/>
      <c r="R178" s="4"/>
      <c r="S178" s="4"/>
      <c r="T178" s="4"/>
      <c r="U178" s="4"/>
      <c r="V178" s="4"/>
      <c r="W178" s="4">
        <v>2.33</v>
      </c>
      <c r="X178" s="4">
        <v>1</v>
      </c>
      <c r="Y178" s="4">
        <v>2.33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208</v>
      </c>
      <c r="F179" s="4">
        <f>Source!V156</f>
        <v>0</v>
      </c>
      <c r="G179" s="4" t="s">
        <v>76</v>
      </c>
      <c r="H179" s="4" t="s">
        <v>77</v>
      </c>
      <c r="I179" s="4"/>
      <c r="J179" s="4"/>
      <c r="K179" s="4">
        <v>208</v>
      </c>
      <c r="L179" s="4">
        <v>22</v>
      </c>
      <c r="M179" s="4">
        <v>3</v>
      </c>
      <c r="N179" s="4" t="s">
        <v>3</v>
      </c>
      <c r="O179" s="4">
        <v>-1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209</v>
      </c>
      <c r="F180" s="4">
        <f>ROUND(Source!W156,O180)</f>
        <v>0</v>
      </c>
      <c r="G180" s="4" t="s">
        <v>78</v>
      </c>
      <c r="H180" s="4" t="s">
        <v>79</v>
      </c>
      <c r="I180" s="4"/>
      <c r="J180" s="4"/>
      <c r="K180" s="4">
        <v>209</v>
      </c>
      <c r="L180" s="4">
        <v>23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233</v>
      </c>
      <c r="F181" s="4">
        <f>ROUND(Source!BD156,O181)</f>
        <v>0</v>
      </c>
      <c r="G181" s="4" t="s">
        <v>80</v>
      </c>
      <c r="H181" s="4" t="s">
        <v>81</v>
      </c>
      <c r="I181" s="4"/>
      <c r="J181" s="4"/>
      <c r="K181" s="4">
        <v>233</v>
      </c>
      <c r="L181" s="4">
        <v>24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210</v>
      </c>
      <c r="F182" s="4">
        <f>ROUND(Source!X156,O182)</f>
        <v>0</v>
      </c>
      <c r="G182" s="4" t="s">
        <v>82</v>
      </c>
      <c r="H182" s="4" t="s">
        <v>83</v>
      </c>
      <c r="I182" s="4"/>
      <c r="J182" s="4"/>
      <c r="K182" s="4">
        <v>210</v>
      </c>
      <c r="L182" s="4">
        <v>25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211</v>
      </c>
      <c r="F183" s="4">
        <f>ROUND(Source!Y156,O183)</f>
        <v>0</v>
      </c>
      <c r="G183" s="4" t="s">
        <v>84</v>
      </c>
      <c r="H183" s="4" t="s">
        <v>85</v>
      </c>
      <c r="I183" s="4"/>
      <c r="J183" s="4"/>
      <c r="K183" s="4">
        <v>211</v>
      </c>
      <c r="L183" s="4">
        <v>26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224</v>
      </c>
      <c r="F184" s="4">
        <f>ROUND(Source!AR156,O184)</f>
        <v>805.76</v>
      </c>
      <c r="G184" s="4" t="s">
        <v>86</v>
      </c>
      <c r="H184" s="4" t="s">
        <v>87</v>
      </c>
      <c r="I184" s="4"/>
      <c r="J184" s="4"/>
      <c r="K184" s="4">
        <v>224</v>
      </c>
      <c r="L184" s="4">
        <v>27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805.76</v>
      </c>
      <c r="X184" s="4">
        <v>1</v>
      </c>
      <c r="Y184" s="4">
        <v>805.76</v>
      </c>
      <c r="Z184" s="4"/>
      <c r="AA184" s="4"/>
      <c r="AB184" s="4"/>
    </row>
    <row r="186" spans="1:206" x14ac:dyDescent="0.2">
      <c r="A186" s="2">
        <v>51</v>
      </c>
      <c r="B186" s="2">
        <f>B64</f>
        <v>1</v>
      </c>
      <c r="C186" s="2">
        <f>A64</f>
        <v>4</v>
      </c>
      <c r="D186" s="2">
        <f>ROW(A64)</f>
        <v>64</v>
      </c>
      <c r="E186" s="2"/>
      <c r="F186" s="2" t="str">
        <f>IF(F64&lt;&gt;"",F64,"")</f>
        <v>Новый раздел</v>
      </c>
      <c r="G186" s="2" t="str">
        <f>IF(G64&lt;&gt;"",G64,"")</f>
        <v>2. Арматура</v>
      </c>
      <c r="H186" s="2">
        <v>0</v>
      </c>
      <c r="I186" s="2"/>
      <c r="J186" s="2"/>
      <c r="K186" s="2"/>
      <c r="L186" s="2"/>
      <c r="M186" s="2"/>
      <c r="N186" s="2"/>
      <c r="O186" s="2">
        <f t="shared" ref="O186:T186" si="100">ROUND(O78+O119+O156+AB186,2)</f>
        <v>5536.57</v>
      </c>
      <c r="P186" s="2">
        <f t="shared" si="100"/>
        <v>0</v>
      </c>
      <c r="Q186" s="2">
        <f t="shared" si="100"/>
        <v>0</v>
      </c>
      <c r="R186" s="2">
        <f t="shared" si="100"/>
        <v>0</v>
      </c>
      <c r="S186" s="2">
        <f t="shared" si="100"/>
        <v>5536.57</v>
      </c>
      <c r="T186" s="2">
        <f t="shared" si="100"/>
        <v>0</v>
      </c>
      <c r="U186" s="2">
        <f>U78+U119+U156+AH186</f>
        <v>16.010000000000002</v>
      </c>
      <c r="V186" s="2">
        <f>V78+V119+V156+AI186</f>
        <v>0</v>
      </c>
      <c r="W186" s="2">
        <f>ROUND(W78+W119+W156+AJ186,2)</f>
        <v>0</v>
      </c>
      <c r="X186" s="2">
        <f>ROUND(X78+X119+X156+AK186,2)</f>
        <v>0</v>
      </c>
      <c r="Y186" s="2">
        <f>ROUND(Y78+Y119+Y156+AL186,2)</f>
        <v>0</v>
      </c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>
        <f t="shared" ref="AO186:BD186" si="101">ROUND(AO78+AO119+AO156+BX186,2)</f>
        <v>0</v>
      </c>
      <c r="AP186" s="2">
        <f t="shared" si="101"/>
        <v>0</v>
      </c>
      <c r="AQ186" s="2">
        <f t="shared" si="101"/>
        <v>0</v>
      </c>
      <c r="AR186" s="2">
        <f t="shared" si="101"/>
        <v>5536.57</v>
      </c>
      <c r="AS186" s="2">
        <f t="shared" si="101"/>
        <v>5536.57</v>
      </c>
      <c r="AT186" s="2">
        <f t="shared" si="101"/>
        <v>0</v>
      </c>
      <c r="AU186" s="2">
        <f t="shared" si="101"/>
        <v>0</v>
      </c>
      <c r="AV186" s="2">
        <f t="shared" si="101"/>
        <v>0</v>
      </c>
      <c r="AW186" s="2">
        <f t="shared" si="101"/>
        <v>0</v>
      </c>
      <c r="AX186" s="2">
        <f t="shared" si="101"/>
        <v>0</v>
      </c>
      <c r="AY186" s="2">
        <f t="shared" si="101"/>
        <v>0</v>
      </c>
      <c r="AZ186" s="2">
        <f t="shared" si="101"/>
        <v>0</v>
      </c>
      <c r="BA186" s="2">
        <f t="shared" si="101"/>
        <v>0</v>
      </c>
      <c r="BB186" s="2">
        <f t="shared" si="101"/>
        <v>0</v>
      </c>
      <c r="BC186" s="2">
        <f t="shared" si="101"/>
        <v>0</v>
      </c>
      <c r="BD186" s="2">
        <f t="shared" si="101"/>
        <v>0</v>
      </c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>
        <v>0</v>
      </c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201</v>
      </c>
      <c r="F188" s="4">
        <f>ROUND(Source!O186,O188)</f>
        <v>5536.57</v>
      </c>
      <c r="G188" s="4" t="s">
        <v>34</v>
      </c>
      <c r="H188" s="4" t="s">
        <v>35</v>
      </c>
      <c r="I188" s="4"/>
      <c r="J188" s="4"/>
      <c r="K188" s="4">
        <v>201</v>
      </c>
      <c r="L188" s="4">
        <v>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5536.57</v>
      </c>
      <c r="X188" s="4">
        <v>1</v>
      </c>
      <c r="Y188" s="4">
        <v>5536.57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202</v>
      </c>
      <c r="F189" s="4">
        <f>ROUND(Source!P186,O189)</f>
        <v>0</v>
      </c>
      <c r="G189" s="4" t="s">
        <v>36</v>
      </c>
      <c r="H189" s="4" t="s">
        <v>37</v>
      </c>
      <c r="I189" s="4"/>
      <c r="J189" s="4"/>
      <c r="K189" s="4">
        <v>202</v>
      </c>
      <c r="L189" s="4">
        <v>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222</v>
      </c>
      <c r="F190" s="4">
        <f>ROUND(Source!AO186,O190)</f>
        <v>0</v>
      </c>
      <c r="G190" s="4" t="s">
        <v>38</v>
      </c>
      <c r="H190" s="4" t="s">
        <v>39</v>
      </c>
      <c r="I190" s="4"/>
      <c r="J190" s="4"/>
      <c r="K190" s="4">
        <v>222</v>
      </c>
      <c r="L190" s="4">
        <v>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225</v>
      </c>
      <c r="F191" s="4">
        <f>ROUND(Source!AV186,O191)</f>
        <v>0</v>
      </c>
      <c r="G191" s="4" t="s">
        <v>40</v>
      </c>
      <c r="H191" s="4" t="s">
        <v>41</v>
      </c>
      <c r="I191" s="4"/>
      <c r="J191" s="4"/>
      <c r="K191" s="4">
        <v>225</v>
      </c>
      <c r="L191" s="4">
        <v>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226</v>
      </c>
      <c r="F192" s="4">
        <f>ROUND(Source!AW186,O192)</f>
        <v>0</v>
      </c>
      <c r="G192" s="4" t="s">
        <v>42</v>
      </c>
      <c r="H192" s="4" t="s">
        <v>43</v>
      </c>
      <c r="I192" s="4"/>
      <c r="J192" s="4"/>
      <c r="K192" s="4">
        <v>226</v>
      </c>
      <c r="L192" s="4">
        <v>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227</v>
      </c>
      <c r="F193" s="4">
        <f>ROUND(Source!AX186,O193)</f>
        <v>0</v>
      </c>
      <c r="G193" s="4" t="s">
        <v>44</v>
      </c>
      <c r="H193" s="4" t="s">
        <v>45</v>
      </c>
      <c r="I193" s="4"/>
      <c r="J193" s="4"/>
      <c r="K193" s="4">
        <v>227</v>
      </c>
      <c r="L193" s="4">
        <v>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228</v>
      </c>
      <c r="F194" s="4">
        <f>ROUND(Source!AY186,O194)</f>
        <v>0</v>
      </c>
      <c r="G194" s="4" t="s">
        <v>46</v>
      </c>
      <c r="H194" s="4" t="s">
        <v>47</v>
      </c>
      <c r="I194" s="4"/>
      <c r="J194" s="4"/>
      <c r="K194" s="4">
        <v>228</v>
      </c>
      <c r="L194" s="4">
        <v>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216</v>
      </c>
      <c r="F195" s="4">
        <f>ROUND(Source!AP186,O195)</f>
        <v>0</v>
      </c>
      <c r="G195" s="4" t="s">
        <v>48</v>
      </c>
      <c r="H195" s="4" t="s">
        <v>49</v>
      </c>
      <c r="I195" s="4"/>
      <c r="J195" s="4"/>
      <c r="K195" s="4">
        <v>216</v>
      </c>
      <c r="L195" s="4">
        <v>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223</v>
      </c>
      <c r="F196" s="4">
        <f>ROUND(Source!AQ186,O196)</f>
        <v>0</v>
      </c>
      <c r="G196" s="4" t="s">
        <v>50</v>
      </c>
      <c r="H196" s="4" t="s">
        <v>51</v>
      </c>
      <c r="I196" s="4"/>
      <c r="J196" s="4"/>
      <c r="K196" s="4">
        <v>223</v>
      </c>
      <c r="L196" s="4">
        <v>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229</v>
      </c>
      <c r="F197" s="4">
        <f>ROUND(Source!AZ186,O197)</f>
        <v>0</v>
      </c>
      <c r="G197" s="4" t="s">
        <v>52</v>
      </c>
      <c r="H197" s="4" t="s">
        <v>53</v>
      </c>
      <c r="I197" s="4"/>
      <c r="J197" s="4"/>
      <c r="K197" s="4">
        <v>229</v>
      </c>
      <c r="L197" s="4">
        <v>10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203</v>
      </c>
      <c r="F198" s="4">
        <f>ROUND(Source!Q186,O198)</f>
        <v>0</v>
      </c>
      <c r="G198" s="4" t="s">
        <v>54</v>
      </c>
      <c r="H198" s="4" t="s">
        <v>55</v>
      </c>
      <c r="I198" s="4"/>
      <c r="J198" s="4"/>
      <c r="K198" s="4">
        <v>203</v>
      </c>
      <c r="L198" s="4">
        <v>11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231</v>
      </c>
      <c r="F199" s="4">
        <f>ROUND(Source!BB186,O199)</f>
        <v>0</v>
      </c>
      <c r="G199" s="4" t="s">
        <v>56</v>
      </c>
      <c r="H199" s="4" t="s">
        <v>57</v>
      </c>
      <c r="I199" s="4"/>
      <c r="J199" s="4"/>
      <c r="K199" s="4">
        <v>231</v>
      </c>
      <c r="L199" s="4">
        <v>12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204</v>
      </c>
      <c r="F200" s="4">
        <f>ROUND(Source!R186,O200)</f>
        <v>0</v>
      </c>
      <c r="G200" s="4" t="s">
        <v>58</v>
      </c>
      <c r="H200" s="4" t="s">
        <v>59</v>
      </c>
      <c r="I200" s="4"/>
      <c r="J200" s="4"/>
      <c r="K200" s="4">
        <v>204</v>
      </c>
      <c r="L200" s="4">
        <v>13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205</v>
      </c>
      <c r="F201" s="4">
        <f>ROUND(Source!S186,O201)</f>
        <v>5536.57</v>
      </c>
      <c r="G201" s="4" t="s">
        <v>60</v>
      </c>
      <c r="H201" s="4" t="s">
        <v>61</v>
      </c>
      <c r="I201" s="4"/>
      <c r="J201" s="4"/>
      <c r="K201" s="4">
        <v>205</v>
      </c>
      <c r="L201" s="4">
        <v>14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5536.57</v>
      </c>
      <c r="X201" s="4">
        <v>1</v>
      </c>
      <c r="Y201" s="4">
        <v>5536.57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232</v>
      </c>
      <c r="F202" s="4">
        <f>ROUND(Source!BC186,O202)</f>
        <v>0</v>
      </c>
      <c r="G202" s="4" t="s">
        <v>62</v>
      </c>
      <c r="H202" s="4" t="s">
        <v>63</v>
      </c>
      <c r="I202" s="4"/>
      <c r="J202" s="4"/>
      <c r="K202" s="4">
        <v>232</v>
      </c>
      <c r="L202" s="4">
        <v>15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214</v>
      </c>
      <c r="F203" s="4">
        <f>ROUND(Source!AS186,O203)</f>
        <v>5536.57</v>
      </c>
      <c r="G203" s="4" t="s">
        <v>64</v>
      </c>
      <c r="H203" s="4" t="s">
        <v>65</v>
      </c>
      <c r="I203" s="4"/>
      <c r="J203" s="4"/>
      <c r="K203" s="4">
        <v>214</v>
      </c>
      <c r="L203" s="4">
        <v>16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5536.57</v>
      </c>
      <c r="X203" s="4">
        <v>1</v>
      </c>
      <c r="Y203" s="4">
        <v>5536.57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215</v>
      </c>
      <c r="F204" s="4">
        <f>ROUND(Source!AT186,O204)</f>
        <v>0</v>
      </c>
      <c r="G204" s="4" t="s">
        <v>66</v>
      </c>
      <c r="H204" s="4" t="s">
        <v>67</v>
      </c>
      <c r="I204" s="4"/>
      <c r="J204" s="4"/>
      <c r="K204" s="4">
        <v>215</v>
      </c>
      <c r="L204" s="4">
        <v>17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217</v>
      </c>
      <c r="F205" s="4">
        <f>ROUND(Source!AU186,O205)</f>
        <v>0</v>
      </c>
      <c r="G205" s="4" t="s">
        <v>68</v>
      </c>
      <c r="H205" s="4" t="s">
        <v>69</v>
      </c>
      <c r="I205" s="4"/>
      <c r="J205" s="4"/>
      <c r="K205" s="4">
        <v>217</v>
      </c>
      <c r="L205" s="4">
        <v>18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230</v>
      </c>
      <c r="F206" s="4">
        <f>ROUND(Source!BA186,O206)</f>
        <v>0</v>
      </c>
      <c r="G206" s="4" t="s">
        <v>70</v>
      </c>
      <c r="H206" s="4" t="s">
        <v>71</v>
      </c>
      <c r="I206" s="4"/>
      <c r="J206" s="4"/>
      <c r="K206" s="4">
        <v>230</v>
      </c>
      <c r="L206" s="4">
        <v>19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206</v>
      </c>
      <c r="F207" s="4">
        <f>ROUND(Source!T186,O207)</f>
        <v>0</v>
      </c>
      <c r="G207" s="4" t="s">
        <v>72</v>
      </c>
      <c r="H207" s="4" t="s">
        <v>73</v>
      </c>
      <c r="I207" s="4"/>
      <c r="J207" s="4"/>
      <c r="K207" s="4">
        <v>206</v>
      </c>
      <c r="L207" s="4">
        <v>20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207</v>
      </c>
      <c r="F208" s="4">
        <f>Source!U186</f>
        <v>16.010000000000002</v>
      </c>
      <c r="G208" s="4" t="s">
        <v>74</v>
      </c>
      <c r="H208" s="4" t="s">
        <v>75</v>
      </c>
      <c r="I208" s="4"/>
      <c r="J208" s="4"/>
      <c r="K208" s="4">
        <v>207</v>
      </c>
      <c r="L208" s="4">
        <v>21</v>
      </c>
      <c r="M208" s="4">
        <v>3</v>
      </c>
      <c r="N208" s="4" t="s">
        <v>3</v>
      </c>
      <c r="O208" s="4">
        <v>-1</v>
      </c>
      <c r="P208" s="4"/>
      <c r="Q208" s="4"/>
      <c r="R208" s="4"/>
      <c r="S208" s="4"/>
      <c r="T208" s="4"/>
      <c r="U208" s="4"/>
      <c r="V208" s="4"/>
      <c r="W208" s="4">
        <v>16.009999999999998</v>
      </c>
      <c r="X208" s="4">
        <v>1</v>
      </c>
      <c r="Y208" s="4">
        <v>16.009999999999998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208</v>
      </c>
      <c r="F209" s="4">
        <f>Source!V186</f>
        <v>0</v>
      </c>
      <c r="G209" s="4" t="s">
        <v>76</v>
      </c>
      <c r="H209" s="4" t="s">
        <v>77</v>
      </c>
      <c r="I209" s="4"/>
      <c r="J209" s="4"/>
      <c r="K209" s="4">
        <v>208</v>
      </c>
      <c r="L209" s="4">
        <v>22</v>
      </c>
      <c r="M209" s="4">
        <v>3</v>
      </c>
      <c r="N209" s="4" t="s">
        <v>3</v>
      </c>
      <c r="O209" s="4">
        <v>-1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209</v>
      </c>
      <c r="F210" s="4">
        <f>ROUND(Source!W186,O210)</f>
        <v>0</v>
      </c>
      <c r="G210" s="4" t="s">
        <v>78</v>
      </c>
      <c r="H210" s="4" t="s">
        <v>79</v>
      </c>
      <c r="I210" s="4"/>
      <c r="J210" s="4"/>
      <c r="K210" s="4">
        <v>209</v>
      </c>
      <c r="L210" s="4">
        <v>23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233</v>
      </c>
      <c r="F211" s="4">
        <f>ROUND(Source!BD186,O211)</f>
        <v>0</v>
      </c>
      <c r="G211" s="4" t="s">
        <v>80</v>
      </c>
      <c r="H211" s="4" t="s">
        <v>81</v>
      </c>
      <c r="I211" s="4"/>
      <c r="J211" s="4"/>
      <c r="K211" s="4">
        <v>233</v>
      </c>
      <c r="L211" s="4">
        <v>24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210</v>
      </c>
      <c r="F212" s="4">
        <f>ROUND(Source!X186,O212)</f>
        <v>0</v>
      </c>
      <c r="G212" s="4" t="s">
        <v>82</v>
      </c>
      <c r="H212" s="4" t="s">
        <v>83</v>
      </c>
      <c r="I212" s="4"/>
      <c r="J212" s="4"/>
      <c r="K212" s="4">
        <v>210</v>
      </c>
      <c r="L212" s="4">
        <v>25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211</v>
      </c>
      <c r="F213" s="4">
        <f>ROUND(Source!Y186,O213)</f>
        <v>0</v>
      </c>
      <c r="G213" s="4" t="s">
        <v>84</v>
      </c>
      <c r="H213" s="4" t="s">
        <v>85</v>
      </c>
      <c r="I213" s="4"/>
      <c r="J213" s="4"/>
      <c r="K213" s="4">
        <v>211</v>
      </c>
      <c r="L213" s="4">
        <v>26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224</v>
      </c>
      <c r="F214" s="4">
        <f>ROUND(Source!AR186,O214)</f>
        <v>5536.57</v>
      </c>
      <c r="G214" s="4" t="s">
        <v>86</v>
      </c>
      <c r="H214" s="4" t="s">
        <v>87</v>
      </c>
      <c r="I214" s="4"/>
      <c r="J214" s="4"/>
      <c r="K214" s="4">
        <v>224</v>
      </c>
      <c r="L214" s="4">
        <v>27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5536.57</v>
      </c>
      <c r="X214" s="4">
        <v>1</v>
      </c>
      <c r="Y214" s="4">
        <v>5536.57</v>
      </c>
      <c r="Z214" s="4"/>
      <c r="AA214" s="4"/>
      <c r="AB214" s="4"/>
    </row>
    <row r="216" spans="1:245" x14ac:dyDescent="0.2">
      <c r="A216" s="1">
        <v>4</v>
      </c>
      <c r="B216" s="1">
        <v>1</v>
      </c>
      <c r="C216" s="1"/>
      <c r="D216" s="1">
        <f>ROW(A222)</f>
        <v>222</v>
      </c>
      <c r="E216" s="1"/>
      <c r="F216" s="1" t="s">
        <v>15</v>
      </c>
      <c r="G216" s="1" t="s">
        <v>144</v>
      </c>
      <c r="H216" s="1" t="s">
        <v>3</v>
      </c>
      <c r="I216" s="1">
        <v>0</v>
      </c>
      <c r="J216" s="1"/>
      <c r="K216" s="1">
        <v>-1</v>
      </c>
      <c r="L216" s="1"/>
      <c r="M216" s="1" t="s">
        <v>3</v>
      </c>
      <c r="N216" s="1"/>
      <c r="O216" s="1"/>
      <c r="P216" s="1"/>
      <c r="Q216" s="1"/>
      <c r="R216" s="1"/>
      <c r="S216" s="1">
        <v>0</v>
      </c>
      <c r="T216" s="1"/>
      <c r="U216" s="1" t="s">
        <v>3</v>
      </c>
      <c r="V216" s="1">
        <v>0</v>
      </c>
      <c r="W216" s="1"/>
      <c r="X216" s="1"/>
      <c r="Y216" s="1"/>
      <c r="Z216" s="1"/>
      <c r="AA216" s="1"/>
      <c r="AB216" s="1" t="s">
        <v>3</v>
      </c>
      <c r="AC216" s="1" t="s">
        <v>3</v>
      </c>
      <c r="AD216" s="1" t="s">
        <v>3</v>
      </c>
      <c r="AE216" s="1" t="s">
        <v>3</v>
      </c>
      <c r="AF216" s="1" t="s">
        <v>3</v>
      </c>
      <c r="AG216" s="1" t="s">
        <v>3</v>
      </c>
      <c r="AH216" s="1"/>
      <c r="AI216" s="1"/>
      <c r="AJ216" s="1"/>
      <c r="AK216" s="1"/>
      <c r="AL216" s="1"/>
      <c r="AM216" s="1"/>
      <c r="AN216" s="1"/>
      <c r="AO216" s="1"/>
      <c r="AP216" s="1" t="s">
        <v>3</v>
      </c>
      <c r="AQ216" s="1" t="s">
        <v>3</v>
      </c>
      <c r="AR216" s="1" t="s">
        <v>3</v>
      </c>
      <c r="AS216" s="1"/>
      <c r="AT216" s="1"/>
      <c r="AU216" s="1"/>
      <c r="AV216" s="1"/>
      <c r="AW216" s="1"/>
      <c r="AX216" s="1"/>
      <c r="AY216" s="1"/>
      <c r="AZ216" s="1" t="s">
        <v>3</v>
      </c>
      <c r="BA216" s="1"/>
      <c r="BB216" s="1" t="s">
        <v>3</v>
      </c>
      <c r="BC216" s="1" t="s">
        <v>3</v>
      </c>
      <c r="BD216" s="1" t="s">
        <v>3</v>
      </c>
      <c r="BE216" s="1" t="s">
        <v>3</v>
      </c>
      <c r="BF216" s="1" t="s">
        <v>3</v>
      </c>
      <c r="BG216" s="1" t="s">
        <v>3</v>
      </c>
      <c r="BH216" s="1" t="s">
        <v>3</v>
      </c>
      <c r="BI216" s="1" t="s">
        <v>3</v>
      </c>
      <c r="BJ216" s="1" t="s">
        <v>3</v>
      </c>
      <c r="BK216" s="1" t="s">
        <v>3</v>
      </c>
      <c r="BL216" s="1" t="s">
        <v>3</v>
      </c>
      <c r="BM216" s="1" t="s">
        <v>3</v>
      </c>
      <c r="BN216" s="1" t="s">
        <v>3</v>
      </c>
      <c r="BO216" s="1" t="s">
        <v>3</v>
      </c>
      <c r="BP216" s="1" t="s">
        <v>3</v>
      </c>
      <c r="BQ216" s="1"/>
      <c r="BR216" s="1"/>
      <c r="BS216" s="1"/>
      <c r="BT216" s="1"/>
      <c r="BU216" s="1"/>
      <c r="BV216" s="1"/>
      <c r="BW216" s="1"/>
      <c r="BX216" s="1">
        <v>0</v>
      </c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>
        <v>0</v>
      </c>
    </row>
    <row r="218" spans="1:245" x14ac:dyDescent="0.2">
      <c r="A218" s="2">
        <v>52</v>
      </c>
      <c r="B218" s="2">
        <f t="shared" ref="B218:G218" si="102">B222</f>
        <v>1</v>
      </c>
      <c r="C218" s="2">
        <f t="shared" si="102"/>
        <v>4</v>
      </c>
      <c r="D218" s="2">
        <f t="shared" si="102"/>
        <v>216</v>
      </c>
      <c r="E218" s="2">
        <f t="shared" si="102"/>
        <v>0</v>
      </c>
      <c r="F218" s="2" t="str">
        <f t="shared" si="102"/>
        <v>Новый раздел</v>
      </c>
      <c r="G218" s="2" t="str">
        <f t="shared" si="102"/>
        <v>3. Грязевики.Техническое обслуживание в объеме планового ТО проводимого в течении кален.года в процессе работы оборудования.</v>
      </c>
      <c r="H218" s="2"/>
      <c r="I218" s="2"/>
      <c r="J218" s="2"/>
      <c r="K218" s="2"/>
      <c r="L218" s="2"/>
      <c r="M218" s="2"/>
      <c r="N218" s="2"/>
      <c r="O218" s="2">
        <f t="shared" ref="O218:AT218" si="103">O222</f>
        <v>1801.82</v>
      </c>
      <c r="P218" s="2">
        <f t="shared" si="103"/>
        <v>0</v>
      </c>
      <c r="Q218" s="2">
        <f t="shared" si="103"/>
        <v>0</v>
      </c>
      <c r="R218" s="2">
        <f t="shared" si="103"/>
        <v>0</v>
      </c>
      <c r="S218" s="2">
        <f t="shared" si="103"/>
        <v>1801.82</v>
      </c>
      <c r="T218" s="2">
        <f t="shared" si="103"/>
        <v>0</v>
      </c>
      <c r="U218" s="2">
        <f t="shared" si="103"/>
        <v>5.5</v>
      </c>
      <c r="V218" s="2">
        <f t="shared" si="103"/>
        <v>0</v>
      </c>
      <c r="W218" s="2">
        <f t="shared" si="103"/>
        <v>0</v>
      </c>
      <c r="X218" s="2">
        <f t="shared" si="103"/>
        <v>0</v>
      </c>
      <c r="Y218" s="2">
        <f t="shared" si="103"/>
        <v>0</v>
      </c>
      <c r="Z218" s="2">
        <f t="shared" si="103"/>
        <v>0</v>
      </c>
      <c r="AA218" s="2">
        <f t="shared" si="103"/>
        <v>0</v>
      </c>
      <c r="AB218" s="2">
        <f t="shared" si="103"/>
        <v>1801.82</v>
      </c>
      <c r="AC218" s="2">
        <f t="shared" si="103"/>
        <v>0</v>
      </c>
      <c r="AD218" s="2">
        <f t="shared" si="103"/>
        <v>0</v>
      </c>
      <c r="AE218" s="2">
        <f t="shared" si="103"/>
        <v>0</v>
      </c>
      <c r="AF218" s="2">
        <f t="shared" si="103"/>
        <v>1801.82</v>
      </c>
      <c r="AG218" s="2">
        <f t="shared" si="103"/>
        <v>0</v>
      </c>
      <c r="AH218" s="2">
        <f t="shared" si="103"/>
        <v>5.5</v>
      </c>
      <c r="AI218" s="2">
        <f t="shared" si="103"/>
        <v>0</v>
      </c>
      <c r="AJ218" s="2">
        <f t="shared" si="103"/>
        <v>0</v>
      </c>
      <c r="AK218" s="2">
        <f t="shared" si="103"/>
        <v>0</v>
      </c>
      <c r="AL218" s="2">
        <f t="shared" si="103"/>
        <v>0</v>
      </c>
      <c r="AM218" s="2">
        <f t="shared" si="103"/>
        <v>0</v>
      </c>
      <c r="AN218" s="2">
        <f t="shared" si="103"/>
        <v>0</v>
      </c>
      <c r="AO218" s="2">
        <f t="shared" si="103"/>
        <v>0</v>
      </c>
      <c r="AP218" s="2">
        <f t="shared" si="103"/>
        <v>0</v>
      </c>
      <c r="AQ218" s="2">
        <f t="shared" si="103"/>
        <v>0</v>
      </c>
      <c r="AR218" s="2">
        <f t="shared" si="103"/>
        <v>1801.82</v>
      </c>
      <c r="AS218" s="2">
        <f t="shared" si="103"/>
        <v>1801.82</v>
      </c>
      <c r="AT218" s="2">
        <f t="shared" si="103"/>
        <v>0</v>
      </c>
      <c r="AU218" s="2">
        <f t="shared" ref="AU218:BZ218" si="104">AU222</f>
        <v>0</v>
      </c>
      <c r="AV218" s="2">
        <f t="shared" si="104"/>
        <v>0</v>
      </c>
      <c r="AW218" s="2">
        <f t="shared" si="104"/>
        <v>0</v>
      </c>
      <c r="AX218" s="2">
        <f t="shared" si="104"/>
        <v>0</v>
      </c>
      <c r="AY218" s="2">
        <f t="shared" si="104"/>
        <v>0</v>
      </c>
      <c r="AZ218" s="2">
        <f t="shared" si="104"/>
        <v>0</v>
      </c>
      <c r="BA218" s="2">
        <f t="shared" si="104"/>
        <v>0</v>
      </c>
      <c r="BB218" s="2">
        <f t="shared" si="104"/>
        <v>0</v>
      </c>
      <c r="BC218" s="2">
        <f t="shared" si="104"/>
        <v>0</v>
      </c>
      <c r="BD218" s="2">
        <f t="shared" si="104"/>
        <v>0</v>
      </c>
      <c r="BE218" s="2">
        <f t="shared" si="104"/>
        <v>0</v>
      </c>
      <c r="BF218" s="2">
        <f t="shared" si="104"/>
        <v>0</v>
      </c>
      <c r="BG218" s="2">
        <f t="shared" si="104"/>
        <v>0</v>
      </c>
      <c r="BH218" s="2">
        <f t="shared" si="104"/>
        <v>0</v>
      </c>
      <c r="BI218" s="2">
        <f t="shared" si="104"/>
        <v>0</v>
      </c>
      <c r="BJ218" s="2">
        <f t="shared" si="104"/>
        <v>0</v>
      </c>
      <c r="BK218" s="2">
        <f t="shared" si="104"/>
        <v>0</v>
      </c>
      <c r="BL218" s="2">
        <f t="shared" si="104"/>
        <v>0</v>
      </c>
      <c r="BM218" s="2">
        <f t="shared" si="104"/>
        <v>0</v>
      </c>
      <c r="BN218" s="2">
        <f t="shared" si="104"/>
        <v>0</v>
      </c>
      <c r="BO218" s="2">
        <f t="shared" si="104"/>
        <v>0</v>
      </c>
      <c r="BP218" s="2">
        <f t="shared" si="104"/>
        <v>0</v>
      </c>
      <c r="BQ218" s="2">
        <f t="shared" si="104"/>
        <v>0</v>
      </c>
      <c r="BR218" s="2">
        <f t="shared" si="104"/>
        <v>0</v>
      </c>
      <c r="BS218" s="2">
        <f t="shared" si="104"/>
        <v>0</v>
      </c>
      <c r="BT218" s="2">
        <f t="shared" si="104"/>
        <v>0</v>
      </c>
      <c r="BU218" s="2">
        <f t="shared" si="104"/>
        <v>0</v>
      </c>
      <c r="BV218" s="2">
        <f t="shared" si="104"/>
        <v>0</v>
      </c>
      <c r="BW218" s="2">
        <f t="shared" si="104"/>
        <v>0</v>
      </c>
      <c r="BX218" s="2">
        <f t="shared" si="104"/>
        <v>0</v>
      </c>
      <c r="BY218" s="2">
        <f t="shared" si="104"/>
        <v>0</v>
      </c>
      <c r="BZ218" s="2">
        <f t="shared" si="104"/>
        <v>0</v>
      </c>
      <c r="CA218" s="2">
        <f t="shared" ref="CA218:DF218" si="105">CA222</f>
        <v>1801.82</v>
      </c>
      <c r="CB218" s="2">
        <f t="shared" si="105"/>
        <v>1801.82</v>
      </c>
      <c r="CC218" s="2">
        <f t="shared" si="105"/>
        <v>0</v>
      </c>
      <c r="CD218" s="2">
        <f t="shared" si="105"/>
        <v>0</v>
      </c>
      <c r="CE218" s="2">
        <f t="shared" si="105"/>
        <v>0</v>
      </c>
      <c r="CF218" s="2">
        <f t="shared" si="105"/>
        <v>0</v>
      </c>
      <c r="CG218" s="2">
        <f t="shared" si="105"/>
        <v>0</v>
      </c>
      <c r="CH218" s="2">
        <f t="shared" si="105"/>
        <v>0</v>
      </c>
      <c r="CI218" s="2">
        <f t="shared" si="105"/>
        <v>0</v>
      </c>
      <c r="CJ218" s="2">
        <f t="shared" si="105"/>
        <v>0</v>
      </c>
      <c r="CK218" s="2">
        <f t="shared" si="105"/>
        <v>0</v>
      </c>
      <c r="CL218" s="2">
        <f t="shared" si="105"/>
        <v>0</v>
      </c>
      <c r="CM218" s="2">
        <f t="shared" si="105"/>
        <v>0</v>
      </c>
      <c r="CN218" s="2">
        <f t="shared" si="105"/>
        <v>0</v>
      </c>
      <c r="CO218" s="2">
        <f t="shared" si="105"/>
        <v>0</v>
      </c>
      <c r="CP218" s="2">
        <f t="shared" si="105"/>
        <v>0</v>
      </c>
      <c r="CQ218" s="2">
        <f t="shared" si="105"/>
        <v>0</v>
      </c>
      <c r="CR218" s="2">
        <f t="shared" si="105"/>
        <v>0</v>
      </c>
      <c r="CS218" s="2">
        <f t="shared" si="105"/>
        <v>0</v>
      </c>
      <c r="CT218" s="2">
        <f t="shared" si="105"/>
        <v>0</v>
      </c>
      <c r="CU218" s="2">
        <f t="shared" si="105"/>
        <v>0</v>
      </c>
      <c r="CV218" s="2">
        <f t="shared" si="105"/>
        <v>0</v>
      </c>
      <c r="CW218" s="2">
        <f t="shared" si="105"/>
        <v>0</v>
      </c>
      <c r="CX218" s="2">
        <f t="shared" si="105"/>
        <v>0</v>
      </c>
      <c r="CY218" s="2">
        <f t="shared" si="105"/>
        <v>0</v>
      </c>
      <c r="CZ218" s="2">
        <f t="shared" si="105"/>
        <v>0</v>
      </c>
      <c r="DA218" s="2">
        <f t="shared" si="105"/>
        <v>0</v>
      </c>
      <c r="DB218" s="2">
        <f t="shared" si="105"/>
        <v>0</v>
      </c>
      <c r="DC218" s="2">
        <f t="shared" si="105"/>
        <v>0</v>
      </c>
      <c r="DD218" s="2">
        <f t="shared" si="105"/>
        <v>0</v>
      </c>
      <c r="DE218" s="2">
        <f t="shared" si="105"/>
        <v>0</v>
      </c>
      <c r="DF218" s="2">
        <f t="shared" si="105"/>
        <v>0</v>
      </c>
      <c r="DG218" s="3">
        <f t="shared" ref="DG218:EL218" si="106">DG222</f>
        <v>0</v>
      </c>
      <c r="DH218" s="3">
        <f t="shared" si="106"/>
        <v>0</v>
      </c>
      <c r="DI218" s="3">
        <f t="shared" si="106"/>
        <v>0</v>
      </c>
      <c r="DJ218" s="3">
        <f t="shared" si="106"/>
        <v>0</v>
      </c>
      <c r="DK218" s="3">
        <f t="shared" si="106"/>
        <v>0</v>
      </c>
      <c r="DL218" s="3">
        <f t="shared" si="106"/>
        <v>0</v>
      </c>
      <c r="DM218" s="3">
        <f t="shared" si="106"/>
        <v>0</v>
      </c>
      <c r="DN218" s="3">
        <f t="shared" si="106"/>
        <v>0</v>
      </c>
      <c r="DO218" s="3">
        <f t="shared" si="106"/>
        <v>0</v>
      </c>
      <c r="DP218" s="3">
        <f t="shared" si="106"/>
        <v>0</v>
      </c>
      <c r="DQ218" s="3">
        <f t="shared" si="106"/>
        <v>0</v>
      </c>
      <c r="DR218" s="3">
        <f t="shared" si="106"/>
        <v>0</v>
      </c>
      <c r="DS218" s="3">
        <f t="shared" si="106"/>
        <v>0</v>
      </c>
      <c r="DT218" s="3">
        <f t="shared" si="106"/>
        <v>0</v>
      </c>
      <c r="DU218" s="3">
        <f t="shared" si="106"/>
        <v>0</v>
      </c>
      <c r="DV218" s="3">
        <f t="shared" si="106"/>
        <v>0</v>
      </c>
      <c r="DW218" s="3">
        <f t="shared" si="106"/>
        <v>0</v>
      </c>
      <c r="DX218" s="3">
        <f t="shared" si="106"/>
        <v>0</v>
      </c>
      <c r="DY218" s="3">
        <f t="shared" si="106"/>
        <v>0</v>
      </c>
      <c r="DZ218" s="3">
        <f t="shared" si="106"/>
        <v>0</v>
      </c>
      <c r="EA218" s="3">
        <f t="shared" si="106"/>
        <v>0</v>
      </c>
      <c r="EB218" s="3">
        <f t="shared" si="106"/>
        <v>0</v>
      </c>
      <c r="EC218" s="3">
        <f t="shared" si="106"/>
        <v>0</v>
      </c>
      <c r="ED218" s="3">
        <f t="shared" si="106"/>
        <v>0</v>
      </c>
      <c r="EE218" s="3">
        <f t="shared" si="106"/>
        <v>0</v>
      </c>
      <c r="EF218" s="3">
        <f t="shared" si="106"/>
        <v>0</v>
      </c>
      <c r="EG218" s="3">
        <f t="shared" si="106"/>
        <v>0</v>
      </c>
      <c r="EH218" s="3">
        <f t="shared" si="106"/>
        <v>0</v>
      </c>
      <c r="EI218" s="3">
        <f t="shared" si="106"/>
        <v>0</v>
      </c>
      <c r="EJ218" s="3">
        <f t="shared" si="106"/>
        <v>0</v>
      </c>
      <c r="EK218" s="3">
        <f t="shared" si="106"/>
        <v>0</v>
      </c>
      <c r="EL218" s="3">
        <f t="shared" si="106"/>
        <v>0</v>
      </c>
      <c r="EM218" s="3">
        <f t="shared" ref="EM218:FR218" si="107">EM222</f>
        <v>0</v>
      </c>
      <c r="EN218" s="3">
        <f t="shared" si="107"/>
        <v>0</v>
      </c>
      <c r="EO218" s="3">
        <f t="shared" si="107"/>
        <v>0</v>
      </c>
      <c r="EP218" s="3">
        <f t="shared" si="107"/>
        <v>0</v>
      </c>
      <c r="EQ218" s="3">
        <f t="shared" si="107"/>
        <v>0</v>
      </c>
      <c r="ER218" s="3">
        <f t="shared" si="107"/>
        <v>0</v>
      </c>
      <c r="ES218" s="3">
        <f t="shared" si="107"/>
        <v>0</v>
      </c>
      <c r="ET218" s="3">
        <f t="shared" si="107"/>
        <v>0</v>
      </c>
      <c r="EU218" s="3">
        <f t="shared" si="107"/>
        <v>0</v>
      </c>
      <c r="EV218" s="3">
        <f t="shared" si="107"/>
        <v>0</v>
      </c>
      <c r="EW218" s="3">
        <f t="shared" si="107"/>
        <v>0</v>
      </c>
      <c r="EX218" s="3">
        <f t="shared" si="107"/>
        <v>0</v>
      </c>
      <c r="EY218" s="3">
        <f t="shared" si="107"/>
        <v>0</v>
      </c>
      <c r="EZ218" s="3">
        <f t="shared" si="107"/>
        <v>0</v>
      </c>
      <c r="FA218" s="3">
        <f t="shared" si="107"/>
        <v>0</v>
      </c>
      <c r="FB218" s="3">
        <f t="shared" si="107"/>
        <v>0</v>
      </c>
      <c r="FC218" s="3">
        <f t="shared" si="107"/>
        <v>0</v>
      </c>
      <c r="FD218" s="3">
        <f t="shared" si="107"/>
        <v>0</v>
      </c>
      <c r="FE218" s="3">
        <f t="shared" si="107"/>
        <v>0</v>
      </c>
      <c r="FF218" s="3">
        <f t="shared" si="107"/>
        <v>0</v>
      </c>
      <c r="FG218" s="3">
        <f t="shared" si="107"/>
        <v>0</v>
      </c>
      <c r="FH218" s="3">
        <f t="shared" si="107"/>
        <v>0</v>
      </c>
      <c r="FI218" s="3">
        <f t="shared" si="107"/>
        <v>0</v>
      </c>
      <c r="FJ218" s="3">
        <f t="shared" si="107"/>
        <v>0</v>
      </c>
      <c r="FK218" s="3">
        <f t="shared" si="107"/>
        <v>0</v>
      </c>
      <c r="FL218" s="3">
        <f t="shared" si="107"/>
        <v>0</v>
      </c>
      <c r="FM218" s="3">
        <f t="shared" si="107"/>
        <v>0</v>
      </c>
      <c r="FN218" s="3">
        <f t="shared" si="107"/>
        <v>0</v>
      </c>
      <c r="FO218" s="3">
        <f t="shared" si="107"/>
        <v>0</v>
      </c>
      <c r="FP218" s="3">
        <f t="shared" si="107"/>
        <v>0</v>
      </c>
      <c r="FQ218" s="3">
        <f t="shared" si="107"/>
        <v>0</v>
      </c>
      <c r="FR218" s="3">
        <f t="shared" si="107"/>
        <v>0</v>
      </c>
      <c r="FS218" s="3">
        <f t="shared" ref="FS218:GX218" si="108">FS222</f>
        <v>0</v>
      </c>
      <c r="FT218" s="3">
        <f t="shared" si="108"/>
        <v>0</v>
      </c>
      <c r="FU218" s="3">
        <f t="shared" si="108"/>
        <v>0</v>
      </c>
      <c r="FV218" s="3">
        <f t="shared" si="108"/>
        <v>0</v>
      </c>
      <c r="FW218" s="3">
        <f t="shared" si="108"/>
        <v>0</v>
      </c>
      <c r="FX218" s="3">
        <f t="shared" si="108"/>
        <v>0</v>
      </c>
      <c r="FY218" s="3">
        <f t="shared" si="108"/>
        <v>0</v>
      </c>
      <c r="FZ218" s="3">
        <f t="shared" si="108"/>
        <v>0</v>
      </c>
      <c r="GA218" s="3">
        <f t="shared" si="108"/>
        <v>0</v>
      </c>
      <c r="GB218" s="3">
        <f t="shared" si="108"/>
        <v>0</v>
      </c>
      <c r="GC218" s="3">
        <f t="shared" si="108"/>
        <v>0</v>
      </c>
      <c r="GD218" s="3">
        <f t="shared" si="108"/>
        <v>0</v>
      </c>
      <c r="GE218" s="3">
        <f t="shared" si="108"/>
        <v>0</v>
      </c>
      <c r="GF218" s="3">
        <f t="shared" si="108"/>
        <v>0</v>
      </c>
      <c r="GG218" s="3">
        <f t="shared" si="108"/>
        <v>0</v>
      </c>
      <c r="GH218" s="3">
        <f t="shared" si="108"/>
        <v>0</v>
      </c>
      <c r="GI218" s="3">
        <f t="shared" si="108"/>
        <v>0</v>
      </c>
      <c r="GJ218" s="3">
        <f t="shared" si="108"/>
        <v>0</v>
      </c>
      <c r="GK218" s="3">
        <f t="shared" si="108"/>
        <v>0</v>
      </c>
      <c r="GL218" s="3">
        <f t="shared" si="108"/>
        <v>0</v>
      </c>
      <c r="GM218" s="3">
        <f t="shared" si="108"/>
        <v>0</v>
      </c>
      <c r="GN218" s="3">
        <f t="shared" si="108"/>
        <v>0</v>
      </c>
      <c r="GO218" s="3">
        <f t="shared" si="108"/>
        <v>0</v>
      </c>
      <c r="GP218" s="3">
        <f t="shared" si="108"/>
        <v>0</v>
      </c>
      <c r="GQ218" s="3">
        <f t="shared" si="108"/>
        <v>0</v>
      </c>
      <c r="GR218" s="3">
        <f t="shared" si="108"/>
        <v>0</v>
      </c>
      <c r="GS218" s="3">
        <f t="shared" si="108"/>
        <v>0</v>
      </c>
      <c r="GT218" s="3">
        <f t="shared" si="108"/>
        <v>0</v>
      </c>
      <c r="GU218" s="3">
        <f t="shared" si="108"/>
        <v>0</v>
      </c>
      <c r="GV218" s="3">
        <f t="shared" si="108"/>
        <v>0</v>
      </c>
      <c r="GW218" s="3">
        <f t="shared" si="108"/>
        <v>0</v>
      </c>
      <c r="GX218" s="3">
        <f t="shared" si="108"/>
        <v>0</v>
      </c>
    </row>
    <row r="220" spans="1:245" x14ac:dyDescent="0.2">
      <c r="A220">
        <v>17</v>
      </c>
      <c r="B220">
        <v>1</v>
      </c>
      <c r="C220">
        <f>ROW(SmtRes!A17)</f>
        <v>17</v>
      </c>
      <c r="D220">
        <f>ROW(EtalonRes!A17)</f>
        <v>17</v>
      </c>
      <c r="E220" t="s">
        <v>145</v>
      </c>
      <c r="F220" t="s">
        <v>146</v>
      </c>
      <c r="G220" t="s">
        <v>366</v>
      </c>
      <c r="H220" t="s">
        <v>19</v>
      </c>
      <c r="I220">
        <v>1</v>
      </c>
      <c r="J220">
        <v>0</v>
      </c>
      <c r="K220">
        <v>1</v>
      </c>
      <c r="O220">
        <f>ROUND(CP220,2)</f>
        <v>1801.82</v>
      </c>
      <c r="P220">
        <f>ROUND(CQ220*I220,2)</f>
        <v>0</v>
      </c>
      <c r="Q220">
        <f>ROUND(CR220*I220,2)</f>
        <v>0</v>
      </c>
      <c r="R220">
        <f>ROUND(CS220*I220,2)</f>
        <v>0</v>
      </c>
      <c r="S220">
        <f>ROUND(CT220*I220,2)</f>
        <v>1801.82</v>
      </c>
      <c r="T220">
        <f>ROUND(CU220*I220,2)</f>
        <v>0</v>
      </c>
      <c r="U220">
        <f>CV220*I220</f>
        <v>5.5</v>
      </c>
      <c r="V220">
        <f>CW220*I220</f>
        <v>0</v>
      </c>
      <c r="W220">
        <f>ROUND(CX220*I220,2)</f>
        <v>0</v>
      </c>
      <c r="X220">
        <f>ROUND(CY220,2)</f>
        <v>0</v>
      </c>
      <c r="Y220">
        <f>ROUND(CZ220,2)</f>
        <v>0</v>
      </c>
      <c r="AA220">
        <v>362874947</v>
      </c>
      <c r="AB220">
        <f>ROUND((AC220+AD220+AF220),6)</f>
        <v>677.37599999999998</v>
      </c>
      <c r="AC220">
        <f>ROUND((ES220),6)</f>
        <v>0</v>
      </c>
      <c r="AD220">
        <f>ROUND((((ET220)-(EU220))+AE220),6)</f>
        <v>0</v>
      </c>
      <c r="AE220">
        <f>ROUND((EU220),6)</f>
        <v>0</v>
      </c>
      <c r="AF220">
        <f>ROUND(((EV220*0.882)),6)</f>
        <v>677.37599999999998</v>
      </c>
      <c r="AG220">
        <f>ROUND((AP220),6)</f>
        <v>0</v>
      </c>
      <c r="AH220">
        <f>(EW220)</f>
        <v>5.5</v>
      </c>
      <c r="AI220">
        <f>(EX220)</f>
        <v>0</v>
      </c>
      <c r="AJ220">
        <f>(AS220)</f>
        <v>0</v>
      </c>
      <c r="AK220">
        <v>768</v>
      </c>
      <c r="AL220">
        <v>0</v>
      </c>
      <c r="AM220">
        <v>0</v>
      </c>
      <c r="AN220">
        <v>0</v>
      </c>
      <c r="AO220">
        <v>768</v>
      </c>
      <c r="AP220">
        <v>0</v>
      </c>
      <c r="AQ220">
        <v>5.5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2.66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147</v>
      </c>
      <c r="BM220">
        <v>150</v>
      </c>
      <c r="BN220">
        <v>0</v>
      </c>
      <c r="BO220" t="s">
        <v>3</v>
      </c>
      <c r="BP220">
        <v>0</v>
      </c>
      <c r="BQ220">
        <v>1</v>
      </c>
      <c r="BR220">
        <v>0</v>
      </c>
      <c r="BS220">
        <v>2.66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(P220+Q220+S220)</f>
        <v>1801.82</v>
      </c>
      <c r="CQ220">
        <f>AC220*BC220</f>
        <v>0</v>
      </c>
      <c r="CR220">
        <f>(((ET220)*BB220-(EU220)*BS220)+AE220*BS220)</f>
        <v>0</v>
      </c>
      <c r="CS220">
        <f>AE220*BS220</f>
        <v>0</v>
      </c>
      <c r="CT220">
        <f>AF220*BA220</f>
        <v>1801.82016</v>
      </c>
      <c r="CU220">
        <f>AG220</f>
        <v>0</v>
      </c>
      <c r="CV220">
        <f>AH220</f>
        <v>5.5</v>
      </c>
      <c r="CW220">
        <f>AI220</f>
        <v>0</v>
      </c>
      <c r="CX220">
        <f>AJ220</f>
        <v>0</v>
      </c>
      <c r="CY220">
        <f>(((S220+R220)*AT220)/100)</f>
        <v>0</v>
      </c>
      <c r="CZ220">
        <f>(((S220+R220)*AU220)/100)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21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19</v>
      </c>
      <c r="DW220" t="s">
        <v>22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239517836</v>
      </c>
      <c r="EF220">
        <v>1</v>
      </c>
      <c r="EG220" t="s">
        <v>23</v>
      </c>
      <c r="EH220">
        <v>0</v>
      </c>
      <c r="EI220" t="s">
        <v>3</v>
      </c>
      <c r="EJ220">
        <v>1</v>
      </c>
      <c r="EK220">
        <v>150</v>
      </c>
      <c r="EL220" t="s">
        <v>24</v>
      </c>
      <c r="EM220" t="s">
        <v>25</v>
      </c>
      <c r="EO220" t="s">
        <v>3</v>
      </c>
      <c r="EQ220">
        <v>0</v>
      </c>
      <c r="ER220">
        <v>768</v>
      </c>
      <c r="ES220">
        <v>0</v>
      </c>
      <c r="ET220">
        <v>0</v>
      </c>
      <c r="EU220">
        <v>0</v>
      </c>
      <c r="EV220">
        <v>768</v>
      </c>
      <c r="EW220">
        <v>5.5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1394603481</v>
      </c>
      <c r="GG220">
        <v>2</v>
      </c>
      <c r="GH220">
        <v>1</v>
      </c>
      <c r="GI220">
        <v>4</v>
      </c>
      <c r="GJ220">
        <v>0</v>
      </c>
      <c r="GK220">
        <v>0</v>
      </c>
      <c r="GL220">
        <f>ROUND(IF(AND(BH220=3,BI220=3,FS220&lt;&gt;0),P220,0),2)</f>
        <v>0</v>
      </c>
      <c r="GM220">
        <f>ROUND(O220+X220+Y220,2)+GX220</f>
        <v>1801.82</v>
      </c>
      <c r="GN220">
        <f>IF(OR(BI220=0,BI220=1),GM220-GX220,0)</f>
        <v>1801.82</v>
      </c>
      <c r="GO220">
        <f>IF(BI220=2,GM220-GX220,0)</f>
        <v>0</v>
      </c>
      <c r="GP220">
        <f>IF(BI220=4,GM220-GX220,0)</f>
        <v>0</v>
      </c>
      <c r="GR220">
        <v>0</v>
      </c>
      <c r="GS220">
        <v>3</v>
      </c>
      <c r="GT220">
        <v>0</v>
      </c>
      <c r="GU220" t="s">
        <v>3</v>
      </c>
      <c r="GV220">
        <f>ROUND((GT220),6)</f>
        <v>0</v>
      </c>
      <c r="GW220">
        <v>1</v>
      </c>
      <c r="GX220">
        <f>ROUND(HC220*I220,2)</f>
        <v>0</v>
      </c>
      <c r="HA220">
        <v>0</v>
      </c>
      <c r="HB220">
        <v>0</v>
      </c>
      <c r="HC220">
        <f>GV220*GW220</f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2" spans="1:245" x14ac:dyDescent="0.2">
      <c r="A222" s="2">
        <v>51</v>
      </c>
      <c r="B222" s="2">
        <f>B216</f>
        <v>1</v>
      </c>
      <c r="C222" s="2">
        <f>A216</f>
        <v>4</v>
      </c>
      <c r="D222" s="2">
        <f>ROW(A216)</f>
        <v>216</v>
      </c>
      <c r="E222" s="2"/>
      <c r="F222" s="2" t="str">
        <f>IF(F216&lt;&gt;"",F216,"")</f>
        <v>Новый раздел</v>
      </c>
      <c r="G222" s="2" t="str">
        <f>IF(G216&lt;&gt;"",G216,"")</f>
        <v>3. Грязевики.Техническое обслуживание в объеме планового ТО проводимого в течении кален.года в процессе работы оборудования.</v>
      </c>
      <c r="H222" s="2">
        <v>0</v>
      </c>
      <c r="I222" s="2"/>
      <c r="J222" s="2"/>
      <c r="K222" s="2"/>
      <c r="L222" s="2"/>
      <c r="M222" s="2"/>
      <c r="N222" s="2"/>
      <c r="O222" s="2">
        <f t="shared" ref="O222:T222" si="109">ROUND(AB222,2)</f>
        <v>1801.82</v>
      </c>
      <c r="P222" s="2">
        <f t="shared" si="109"/>
        <v>0</v>
      </c>
      <c r="Q222" s="2">
        <f t="shared" si="109"/>
        <v>0</v>
      </c>
      <c r="R222" s="2">
        <f t="shared" si="109"/>
        <v>0</v>
      </c>
      <c r="S222" s="2">
        <f t="shared" si="109"/>
        <v>1801.82</v>
      </c>
      <c r="T222" s="2">
        <f t="shared" si="109"/>
        <v>0</v>
      </c>
      <c r="U222" s="2">
        <f>AH222</f>
        <v>5.5</v>
      </c>
      <c r="V222" s="2">
        <f>AI222</f>
        <v>0</v>
      </c>
      <c r="W222" s="2">
        <f>ROUND(AJ222,2)</f>
        <v>0</v>
      </c>
      <c r="X222" s="2">
        <f>ROUND(AK222,2)</f>
        <v>0</v>
      </c>
      <c r="Y222" s="2">
        <f>ROUND(AL222,2)</f>
        <v>0</v>
      </c>
      <c r="Z222" s="2"/>
      <c r="AA222" s="2"/>
      <c r="AB222" s="2">
        <f>ROUND(SUMIF(AA220:AA220,"=362874947",O220:O220),2)</f>
        <v>1801.82</v>
      </c>
      <c r="AC222" s="2">
        <f>ROUND(SUMIF(AA220:AA220,"=362874947",P220:P220),2)</f>
        <v>0</v>
      </c>
      <c r="AD222" s="2">
        <f>ROUND(SUMIF(AA220:AA220,"=362874947",Q220:Q220),2)</f>
        <v>0</v>
      </c>
      <c r="AE222" s="2">
        <f>ROUND(SUMIF(AA220:AA220,"=362874947",R220:R220),2)</f>
        <v>0</v>
      </c>
      <c r="AF222" s="2">
        <f>ROUND(SUMIF(AA220:AA220,"=362874947",S220:S220),2)</f>
        <v>1801.82</v>
      </c>
      <c r="AG222" s="2">
        <f>ROUND(SUMIF(AA220:AA220,"=362874947",T220:T220),2)</f>
        <v>0</v>
      </c>
      <c r="AH222" s="2">
        <f>SUMIF(AA220:AA220,"=362874947",U220:U220)</f>
        <v>5.5</v>
      </c>
      <c r="AI222" s="2">
        <f>SUMIF(AA220:AA220,"=362874947",V220:V220)</f>
        <v>0</v>
      </c>
      <c r="AJ222" s="2">
        <f>ROUND(SUMIF(AA220:AA220,"=362874947",W220:W220),2)</f>
        <v>0</v>
      </c>
      <c r="AK222" s="2">
        <f>ROUND(SUMIF(AA220:AA220,"=362874947",X220:X220),2)</f>
        <v>0</v>
      </c>
      <c r="AL222" s="2">
        <f>ROUND(SUMIF(AA220:AA220,"=362874947",Y220:Y220),2)</f>
        <v>0</v>
      </c>
      <c r="AM222" s="2"/>
      <c r="AN222" s="2"/>
      <c r="AO222" s="2">
        <f t="shared" ref="AO222:BD222" si="110">ROUND(BX222,2)</f>
        <v>0</v>
      </c>
      <c r="AP222" s="2">
        <f t="shared" si="110"/>
        <v>0</v>
      </c>
      <c r="AQ222" s="2">
        <f t="shared" si="110"/>
        <v>0</v>
      </c>
      <c r="AR222" s="2">
        <f t="shared" si="110"/>
        <v>1801.82</v>
      </c>
      <c r="AS222" s="2">
        <f t="shared" si="110"/>
        <v>1801.82</v>
      </c>
      <c r="AT222" s="2">
        <f t="shared" si="110"/>
        <v>0</v>
      </c>
      <c r="AU222" s="2">
        <f t="shared" si="110"/>
        <v>0</v>
      </c>
      <c r="AV222" s="2">
        <f t="shared" si="110"/>
        <v>0</v>
      </c>
      <c r="AW222" s="2">
        <f t="shared" si="110"/>
        <v>0</v>
      </c>
      <c r="AX222" s="2">
        <f t="shared" si="110"/>
        <v>0</v>
      </c>
      <c r="AY222" s="2">
        <f t="shared" si="110"/>
        <v>0</v>
      </c>
      <c r="AZ222" s="2">
        <f t="shared" si="110"/>
        <v>0</v>
      </c>
      <c r="BA222" s="2">
        <f t="shared" si="110"/>
        <v>0</v>
      </c>
      <c r="BB222" s="2">
        <f t="shared" si="110"/>
        <v>0</v>
      </c>
      <c r="BC222" s="2">
        <f t="shared" si="110"/>
        <v>0</v>
      </c>
      <c r="BD222" s="2">
        <f t="shared" si="110"/>
        <v>0</v>
      </c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>
        <f>ROUND(SUMIF(AA220:AA220,"=362874947",FQ220:FQ220),2)</f>
        <v>0</v>
      </c>
      <c r="BY222" s="2">
        <f>ROUND(SUMIF(AA220:AA220,"=362874947",FR220:FR220),2)</f>
        <v>0</v>
      </c>
      <c r="BZ222" s="2">
        <f>ROUND(SUMIF(AA220:AA220,"=362874947",GL220:GL220),2)</f>
        <v>0</v>
      </c>
      <c r="CA222" s="2">
        <f>ROUND(SUMIF(AA220:AA220,"=362874947",GM220:GM220),2)</f>
        <v>1801.82</v>
      </c>
      <c r="CB222" s="2">
        <f>ROUND(SUMIF(AA220:AA220,"=362874947",GN220:GN220),2)</f>
        <v>1801.82</v>
      </c>
      <c r="CC222" s="2">
        <f>ROUND(SUMIF(AA220:AA220,"=362874947",GO220:GO220),2)</f>
        <v>0</v>
      </c>
      <c r="CD222" s="2">
        <f>ROUND(SUMIF(AA220:AA220,"=362874947",GP220:GP220),2)</f>
        <v>0</v>
      </c>
      <c r="CE222" s="2">
        <f>AC222-BX222</f>
        <v>0</v>
      </c>
      <c r="CF222" s="2">
        <f>AC222-BY222</f>
        <v>0</v>
      </c>
      <c r="CG222" s="2">
        <f>BX222-BZ222</f>
        <v>0</v>
      </c>
      <c r="CH222" s="2">
        <f>AC222-BX222-BY222+BZ222</f>
        <v>0</v>
      </c>
      <c r="CI222" s="2">
        <f>BY222-BZ222</f>
        <v>0</v>
      </c>
      <c r="CJ222" s="2">
        <f>ROUND(SUMIF(AA220:AA220,"=362874947",GX220:GX220),2)</f>
        <v>0</v>
      </c>
      <c r="CK222" s="2">
        <f>ROUND(SUMIF(AA220:AA220,"=362874947",GY220:GY220),2)</f>
        <v>0</v>
      </c>
      <c r="CL222" s="2">
        <f>ROUND(SUMIF(AA220:AA220,"=362874947",GZ220:GZ220),2)</f>
        <v>0</v>
      </c>
      <c r="CM222" s="2">
        <f>ROUND(SUMIF(AA220:AA220,"=362874947",HD220:HD220),2)</f>
        <v>0</v>
      </c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>
        <v>0</v>
      </c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201</v>
      </c>
      <c r="F224" s="4">
        <f>ROUND(Source!O222,O224)</f>
        <v>1801.82</v>
      </c>
      <c r="G224" s="4" t="s">
        <v>34</v>
      </c>
      <c r="H224" s="4" t="s">
        <v>35</v>
      </c>
      <c r="I224" s="4"/>
      <c r="J224" s="4"/>
      <c r="K224" s="4">
        <v>201</v>
      </c>
      <c r="L224" s="4">
        <v>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1801.82</v>
      </c>
      <c r="X224" s="4">
        <v>1</v>
      </c>
      <c r="Y224" s="4">
        <v>1801.82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202</v>
      </c>
      <c r="F225" s="4">
        <f>ROUND(Source!P222,O225)</f>
        <v>0</v>
      </c>
      <c r="G225" s="4" t="s">
        <v>36</v>
      </c>
      <c r="H225" s="4" t="s">
        <v>37</v>
      </c>
      <c r="I225" s="4"/>
      <c r="J225" s="4"/>
      <c r="K225" s="4">
        <v>202</v>
      </c>
      <c r="L225" s="4">
        <v>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222</v>
      </c>
      <c r="F226" s="4">
        <f>ROUND(Source!AO222,O226)</f>
        <v>0</v>
      </c>
      <c r="G226" s="4" t="s">
        <v>38</v>
      </c>
      <c r="H226" s="4" t="s">
        <v>39</v>
      </c>
      <c r="I226" s="4"/>
      <c r="J226" s="4"/>
      <c r="K226" s="4">
        <v>222</v>
      </c>
      <c r="L226" s="4">
        <v>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225</v>
      </c>
      <c r="F227" s="4">
        <f>ROUND(Source!AV222,O227)</f>
        <v>0</v>
      </c>
      <c r="G227" s="4" t="s">
        <v>40</v>
      </c>
      <c r="H227" s="4" t="s">
        <v>41</v>
      </c>
      <c r="I227" s="4"/>
      <c r="J227" s="4"/>
      <c r="K227" s="4">
        <v>225</v>
      </c>
      <c r="L227" s="4">
        <v>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226</v>
      </c>
      <c r="F228" s="4">
        <f>ROUND(Source!AW222,O228)</f>
        <v>0</v>
      </c>
      <c r="G228" s="4" t="s">
        <v>42</v>
      </c>
      <c r="H228" s="4" t="s">
        <v>43</v>
      </c>
      <c r="I228" s="4"/>
      <c r="J228" s="4"/>
      <c r="K228" s="4">
        <v>226</v>
      </c>
      <c r="L228" s="4">
        <v>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227</v>
      </c>
      <c r="F229" s="4">
        <f>ROUND(Source!AX222,O229)</f>
        <v>0</v>
      </c>
      <c r="G229" s="4" t="s">
        <v>44</v>
      </c>
      <c r="H229" s="4" t="s">
        <v>45</v>
      </c>
      <c r="I229" s="4"/>
      <c r="J229" s="4"/>
      <c r="K229" s="4">
        <v>227</v>
      </c>
      <c r="L229" s="4">
        <v>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228</v>
      </c>
      <c r="F230" s="4">
        <f>ROUND(Source!AY222,O230)</f>
        <v>0</v>
      </c>
      <c r="G230" s="4" t="s">
        <v>46</v>
      </c>
      <c r="H230" s="4" t="s">
        <v>47</v>
      </c>
      <c r="I230" s="4"/>
      <c r="J230" s="4"/>
      <c r="K230" s="4">
        <v>228</v>
      </c>
      <c r="L230" s="4">
        <v>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216</v>
      </c>
      <c r="F231" s="4">
        <f>ROUND(Source!AP222,O231)</f>
        <v>0</v>
      </c>
      <c r="G231" s="4" t="s">
        <v>48</v>
      </c>
      <c r="H231" s="4" t="s">
        <v>49</v>
      </c>
      <c r="I231" s="4"/>
      <c r="J231" s="4"/>
      <c r="K231" s="4">
        <v>216</v>
      </c>
      <c r="L231" s="4">
        <v>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223</v>
      </c>
      <c r="F232" s="4">
        <f>ROUND(Source!AQ222,O232)</f>
        <v>0</v>
      </c>
      <c r="G232" s="4" t="s">
        <v>50</v>
      </c>
      <c r="H232" s="4" t="s">
        <v>51</v>
      </c>
      <c r="I232" s="4"/>
      <c r="J232" s="4"/>
      <c r="K232" s="4">
        <v>223</v>
      </c>
      <c r="L232" s="4">
        <v>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229</v>
      </c>
      <c r="F233" s="4">
        <f>ROUND(Source!AZ222,O233)</f>
        <v>0</v>
      </c>
      <c r="G233" s="4" t="s">
        <v>52</v>
      </c>
      <c r="H233" s="4" t="s">
        <v>53</v>
      </c>
      <c r="I233" s="4"/>
      <c r="J233" s="4"/>
      <c r="K233" s="4">
        <v>229</v>
      </c>
      <c r="L233" s="4">
        <v>10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203</v>
      </c>
      <c r="F234" s="4">
        <f>ROUND(Source!Q222,O234)</f>
        <v>0</v>
      </c>
      <c r="G234" s="4" t="s">
        <v>54</v>
      </c>
      <c r="H234" s="4" t="s">
        <v>55</v>
      </c>
      <c r="I234" s="4"/>
      <c r="J234" s="4"/>
      <c r="K234" s="4">
        <v>203</v>
      </c>
      <c r="L234" s="4">
        <v>11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231</v>
      </c>
      <c r="F235" s="4">
        <f>ROUND(Source!BB222,O235)</f>
        <v>0</v>
      </c>
      <c r="G235" s="4" t="s">
        <v>56</v>
      </c>
      <c r="H235" s="4" t="s">
        <v>57</v>
      </c>
      <c r="I235" s="4"/>
      <c r="J235" s="4"/>
      <c r="K235" s="4">
        <v>231</v>
      </c>
      <c r="L235" s="4">
        <v>12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204</v>
      </c>
      <c r="F236" s="4">
        <f>ROUND(Source!R222,O236)</f>
        <v>0</v>
      </c>
      <c r="G236" s="4" t="s">
        <v>58</v>
      </c>
      <c r="H236" s="4" t="s">
        <v>59</v>
      </c>
      <c r="I236" s="4"/>
      <c r="J236" s="4"/>
      <c r="K236" s="4">
        <v>204</v>
      </c>
      <c r="L236" s="4">
        <v>13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205</v>
      </c>
      <c r="F237" s="4">
        <f>ROUND(Source!S222,O237)</f>
        <v>1801.82</v>
      </c>
      <c r="G237" s="4" t="s">
        <v>60</v>
      </c>
      <c r="H237" s="4" t="s">
        <v>61</v>
      </c>
      <c r="I237" s="4"/>
      <c r="J237" s="4"/>
      <c r="K237" s="4">
        <v>205</v>
      </c>
      <c r="L237" s="4">
        <v>14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1801.82</v>
      </c>
      <c r="X237" s="4">
        <v>1</v>
      </c>
      <c r="Y237" s="4">
        <v>1801.82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232</v>
      </c>
      <c r="F238" s="4">
        <f>ROUND(Source!BC222,O238)</f>
        <v>0</v>
      </c>
      <c r="G238" s="4" t="s">
        <v>62</v>
      </c>
      <c r="H238" s="4" t="s">
        <v>63</v>
      </c>
      <c r="I238" s="4"/>
      <c r="J238" s="4"/>
      <c r="K238" s="4">
        <v>232</v>
      </c>
      <c r="L238" s="4">
        <v>15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214</v>
      </c>
      <c r="F239" s="4">
        <f>ROUND(Source!AS222,O239)</f>
        <v>1801.82</v>
      </c>
      <c r="G239" s="4" t="s">
        <v>64</v>
      </c>
      <c r="H239" s="4" t="s">
        <v>65</v>
      </c>
      <c r="I239" s="4"/>
      <c r="J239" s="4"/>
      <c r="K239" s="4">
        <v>214</v>
      </c>
      <c r="L239" s="4">
        <v>16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1801.82</v>
      </c>
      <c r="X239" s="4">
        <v>1</v>
      </c>
      <c r="Y239" s="4">
        <v>1801.82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215</v>
      </c>
      <c r="F240" s="4">
        <f>ROUND(Source!AT222,O240)</f>
        <v>0</v>
      </c>
      <c r="G240" s="4" t="s">
        <v>66</v>
      </c>
      <c r="H240" s="4" t="s">
        <v>67</v>
      </c>
      <c r="I240" s="4"/>
      <c r="J240" s="4"/>
      <c r="K240" s="4">
        <v>215</v>
      </c>
      <c r="L240" s="4">
        <v>17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217</v>
      </c>
      <c r="F241" s="4">
        <f>ROUND(Source!AU222,O241)</f>
        <v>0</v>
      </c>
      <c r="G241" s="4" t="s">
        <v>68</v>
      </c>
      <c r="H241" s="4" t="s">
        <v>69</v>
      </c>
      <c r="I241" s="4"/>
      <c r="J241" s="4"/>
      <c r="K241" s="4">
        <v>217</v>
      </c>
      <c r="L241" s="4">
        <v>18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230</v>
      </c>
      <c r="F242" s="4">
        <f>ROUND(Source!BA222,O242)</f>
        <v>0</v>
      </c>
      <c r="G242" s="4" t="s">
        <v>70</v>
      </c>
      <c r="H242" s="4" t="s">
        <v>71</v>
      </c>
      <c r="I242" s="4"/>
      <c r="J242" s="4"/>
      <c r="K242" s="4">
        <v>230</v>
      </c>
      <c r="L242" s="4">
        <v>19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45" x14ac:dyDescent="0.2">
      <c r="A243" s="4">
        <v>50</v>
      </c>
      <c r="B243" s="4">
        <v>0</v>
      </c>
      <c r="C243" s="4">
        <v>0</v>
      </c>
      <c r="D243" s="4">
        <v>1</v>
      </c>
      <c r="E243" s="4">
        <v>206</v>
      </c>
      <c r="F243" s="4">
        <f>ROUND(Source!T222,O243)</f>
        <v>0</v>
      </c>
      <c r="G243" s="4" t="s">
        <v>72</v>
      </c>
      <c r="H243" s="4" t="s">
        <v>73</v>
      </c>
      <c r="I243" s="4"/>
      <c r="J243" s="4"/>
      <c r="K243" s="4">
        <v>206</v>
      </c>
      <c r="L243" s="4">
        <v>20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45" x14ac:dyDescent="0.2">
      <c r="A244" s="4">
        <v>50</v>
      </c>
      <c r="B244" s="4">
        <v>0</v>
      </c>
      <c r="C244" s="4">
        <v>0</v>
      </c>
      <c r="D244" s="4">
        <v>1</v>
      </c>
      <c r="E244" s="4">
        <v>207</v>
      </c>
      <c r="F244" s="4">
        <f>Source!U222</f>
        <v>5.5</v>
      </c>
      <c r="G244" s="4" t="s">
        <v>74</v>
      </c>
      <c r="H244" s="4" t="s">
        <v>75</v>
      </c>
      <c r="I244" s="4"/>
      <c r="J244" s="4"/>
      <c r="K244" s="4">
        <v>207</v>
      </c>
      <c r="L244" s="4">
        <v>21</v>
      </c>
      <c r="M244" s="4">
        <v>3</v>
      </c>
      <c r="N244" s="4" t="s">
        <v>3</v>
      </c>
      <c r="O244" s="4">
        <v>-1</v>
      </c>
      <c r="P244" s="4"/>
      <c r="Q244" s="4"/>
      <c r="R244" s="4"/>
      <c r="S244" s="4"/>
      <c r="T244" s="4"/>
      <c r="U244" s="4"/>
      <c r="V244" s="4"/>
      <c r="W244" s="4">
        <v>5.5</v>
      </c>
      <c r="X244" s="4">
        <v>1</v>
      </c>
      <c r="Y244" s="4">
        <v>5.5</v>
      </c>
      <c r="Z244" s="4"/>
      <c r="AA244" s="4"/>
      <c r="AB244" s="4"/>
    </row>
    <row r="245" spans="1:245" x14ac:dyDescent="0.2">
      <c r="A245" s="4">
        <v>50</v>
      </c>
      <c r="B245" s="4">
        <v>0</v>
      </c>
      <c r="C245" s="4">
        <v>0</v>
      </c>
      <c r="D245" s="4">
        <v>1</v>
      </c>
      <c r="E245" s="4">
        <v>208</v>
      </c>
      <c r="F245" s="4">
        <f>Source!V222</f>
        <v>0</v>
      </c>
      <c r="G245" s="4" t="s">
        <v>76</v>
      </c>
      <c r="H245" s="4" t="s">
        <v>77</v>
      </c>
      <c r="I245" s="4"/>
      <c r="J245" s="4"/>
      <c r="K245" s="4">
        <v>208</v>
      </c>
      <c r="L245" s="4">
        <v>22</v>
      </c>
      <c r="M245" s="4">
        <v>3</v>
      </c>
      <c r="N245" s="4" t="s">
        <v>3</v>
      </c>
      <c r="O245" s="4">
        <v>-1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209</v>
      </c>
      <c r="F246" s="4">
        <f>ROUND(Source!W222,O246)</f>
        <v>0</v>
      </c>
      <c r="G246" s="4" t="s">
        <v>78</v>
      </c>
      <c r="H246" s="4" t="s">
        <v>79</v>
      </c>
      <c r="I246" s="4"/>
      <c r="J246" s="4"/>
      <c r="K246" s="4">
        <v>209</v>
      </c>
      <c r="L246" s="4">
        <v>23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233</v>
      </c>
      <c r="F247" s="4">
        <f>ROUND(Source!BD222,O247)</f>
        <v>0</v>
      </c>
      <c r="G247" s="4" t="s">
        <v>80</v>
      </c>
      <c r="H247" s="4" t="s">
        <v>81</v>
      </c>
      <c r="I247" s="4"/>
      <c r="J247" s="4"/>
      <c r="K247" s="4">
        <v>233</v>
      </c>
      <c r="L247" s="4">
        <v>24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210</v>
      </c>
      <c r="F248" s="4">
        <f>ROUND(Source!X222,O248)</f>
        <v>0</v>
      </c>
      <c r="G248" s="4" t="s">
        <v>82</v>
      </c>
      <c r="H248" s="4" t="s">
        <v>83</v>
      </c>
      <c r="I248" s="4"/>
      <c r="J248" s="4"/>
      <c r="K248" s="4">
        <v>210</v>
      </c>
      <c r="L248" s="4">
        <v>25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211</v>
      </c>
      <c r="F249" s="4">
        <f>ROUND(Source!Y222,O249)</f>
        <v>0</v>
      </c>
      <c r="G249" s="4" t="s">
        <v>84</v>
      </c>
      <c r="H249" s="4" t="s">
        <v>85</v>
      </c>
      <c r="I249" s="4"/>
      <c r="J249" s="4"/>
      <c r="K249" s="4">
        <v>211</v>
      </c>
      <c r="L249" s="4">
        <v>26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224</v>
      </c>
      <c r="F250" s="4">
        <f>ROUND(Source!AR222,O250)</f>
        <v>1801.82</v>
      </c>
      <c r="G250" s="4" t="s">
        <v>86</v>
      </c>
      <c r="H250" s="4" t="s">
        <v>87</v>
      </c>
      <c r="I250" s="4"/>
      <c r="J250" s="4"/>
      <c r="K250" s="4">
        <v>224</v>
      </c>
      <c r="L250" s="4">
        <v>27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1801.82</v>
      </c>
      <c r="X250" s="4">
        <v>1</v>
      </c>
      <c r="Y250" s="4">
        <v>1801.82</v>
      </c>
      <c r="Z250" s="4"/>
      <c r="AA250" s="4"/>
      <c r="AB250" s="4"/>
    </row>
    <row r="252" spans="1:245" x14ac:dyDescent="0.2">
      <c r="A252" s="1">
        <v>4</v>
      </c>
      <c r="B252" s="1">
        <v>1</v>
      </c>
      <c r="C252" s="1"/>
      <c r="D252" s="1">
        <f>ROW(A259)</f>
        <v>259</v>
      </c>
      <c r="E252" s="1"/>
      <c r="F252" s="1" t="s">
        <v>15</v>
      </c>
      <c r="G252" s="1" t="s">
        <v>148</v>
      </c>
      <c r="H252" s="1" t="s">
        <v>3</v>
      </c>
      <c r="I252" s="1">
        <v>0</v>
      </c>
      <c r="J252" s="1"/>
      <c r="K252" s="1">
        <v>-1</v>
      </c>
      <c r="L252" s="1"/>
      <c r="M252" s="1" t="s">
        <v>3</v>
      </c>
      <c r="N252" s="1"/>
      <c r="O252" s="1"/>
      <c r="P252" s="1"/>
      <c r="Q252" s="1"/>
      <c r="R252" s="1"/>
      <c r="S252" s="1">
        <v>0</v>
      </c>
      <c r="T252" s="1"/>
      <c r="U252" s="1" t="s">
        <v>3</v>
      </c>
      <c r="V252" s="1">
        <v>0</v>
      </c>
      <c r="W252" s="1"/>
      <c r="X252" s="1"/>
      <c r="Y252" s="1"/>
      <c r="Z252" s="1"/>
      <c r="AA252" s="1"/>
      <c r="AB252" s="1" t="s">
        <v>3</v>
      </c>
      <c r="AC252" s="1" t="s">
        <v>3</v>
      </c>
      <c r="AD252" s="1" t="s">
        <v>3</v>
      </c>
      <c r="AE252" s="1" t="s">
        <v>3</v>
      </c>
      <c r="AF252" s="1" t="s">
        <v>3</v>
      </c>
      <c r="AG252" s="1" t="s">
        <v>3</v>
      </c>
      <c r="AH252" s="1"/>
      <c r="AI252" s="1"/>
      <c r="AJ252" s="1"/>
      <c r="AK252" s="1"/>
      <c r="AL252" s="1"/>
      <c r="AM252" s="1"/>
      <c r="AN252" s="1"/>
      <c r="AO252" s="1"/>
      <c r="AP252" s="1" t="s">
        <v>3</v>
      </c>
      <c r="AQ252" s="1" t="s">
        <v>3</v>
      </c>
      <c r="AR252" s="1" t="s">
        <v>3</v>
      </c>
      <c r="AS252" s="1"/>
      <c r="AT252" s="1"/>
      <c r="AU252" s="1"/>
      <c r="AV252" s="1"/>
      <c r="AW252" s="1"/>
      <c r="AX252" s="1"/>
      <c r="AY252" s="1"/>
      <c r="AZ252" s="1" t="s">
        <v>3</v>
      </c>
      <c r="BA252" s="1"/>
      <c r="BB252" s="1" t="s">
        <v>3</v>
      </c>
      <c r="BC252" s="1" t="s">
        <v>3</v>
      </c>
      <c r="BD252" s="1" t="s">
        <v>3</v>
      </c>
      <c r="BE252" s="1" t="s">
        <v>3</v>
      </c>
      <c r="BF252" s="1" t="s">
        <v>3</v>
      </c>
      <c r="BG252" s="1" t="s">
        <v>3</v>
      </c>
      <c r="BH252" s="1" t="s">
        <v>3</v>
      </c>
      <c r="BI252" s="1" t="s">
        <v>3</v>
      </c>
      <c r="BJ252" s="1" t="s">
        <v>3</v>
      </c>
      <c r="BK252" s="1" t="s">
        <v>3</v>
      </c>
      <c r="BL252" s="1" t="s">
        <v>3</v>
      </c>
      <c r="BM252" s="1" t="s">
        <v>3</v>
      </c>
      <c r="BN252" s="1" t="s">
        <v>3</v>
      </c>
      <c r="BO252" s="1" t="s">
        <v>3</v>
      </c>
      <c r="BP252" s="1" t="s">
        <v>3</v>
      </c>
      <c r="BQ252" s="1"/>
      <c r="BR252" s="1"/>
      <c r="BS252" s="1"/>
      <c r="BT252" s="1"/>
      <c r="BU252" s="1"/>
      <c r="BV252" s="1"/>
      <c r="BW252" s="1"/>
      <c r="BX252" s="1">
        <v>0</v>
      </c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>
        <v>0</v>
      </c>
    </row>
    <row r="254" spans="1:245" x14ac:dyDescent="0.2">
      <c r="A254" s="2">
        <v>52</v>
      </c>
      <c r="B254" s="2">
        <f t="shared" ref="B254:G254" si="111">B259</f>
        <v>1</v>
      </c>
      <c r="C254" s="2">
        <f t="shared" si="111"/>
        <v>4</v>
      </c>
      <c r="D254" s="2">
        <f t="shared" si="111"/>
        <v>252</v>
      </c>
      <c r="E254" s="2">
        <f t="shared" si="111"/>
        <v>0</v>
      </c>
      <c r="F254" s="2" t="str">
        <f t="shared" si="111"/>
        <v>Новый раздел</v>
      </c>
      <c r="G254" s="2" t="str">
        <f t="shared" si="111"/>
        <v>4.Фильтры. Техническое обслуживание в объеме планового ТО проводимого в течении кален.года в процессе работы оборудования.</v>
      </c>
      <c r="H254" s="2"/>
      <c r="I254" s="2"/>
      <c r="J254" s="2"/>
      <c r="K254" s="2"/>
      <c r="L254" s="2"/>
      <c r="M254" s="2"/>
      <c r="N254" s="2"/>
      <c r="O254" s="2">
        <f t="shared" ref="O254:AT254" si="112">O259</f>
        <v>574.79999999999995</v>
      </c>
      <c r="P254" s="2">
        <f t="shared" si="112"/>
        <v>0</v>
      </c>
      <c r="Q254" s="2">
        <f t="shared" si="112"/>
        <v>0</v>
      </c>
      <c r="R254" s="2">
        <f t="shared" si="112"/>
        <v>0</v>
      </c>
      <c r="S254" s="2">
        <f t="shared" si="112"/>
        <v>574.79999999999995</v>
      </c>
      <c r="T254" s="2">
        <f t="shared" si="112"/>
        <v>0</v>
      </c>
      <c r="U254" s="2">
        <f t="shared" si="112"/>
        <v>1.7000000000000002</v>
      </c>
      <c r="V254" s="2">
        <f t="shared" si="112"/>
        <v>0</v>
      </c>
      <c r="W254" s="2">
        <f t="shared" si="112"/>
        <v>0</v>
      </c>
      <c r="X254" s="2">
        <f t="shared" si="112"/>
        <v>0</v>
      </c>
      <c r="Y254" s="2">
        <f t="shared" si="112"/>
        <v>0</v>
      </c>
      <c r="Z254" s="2">
        <f t="shared" si="112"/>
        <v>0</v>
      </c>
      <c r="AA254" s="2">
        <f t="shared" si="112"/>
        <v>0</v>
      </c>
      <c r="AB254" s="2">
        <f t="shared" si="112"/>
        <v>574.79999999999995</v>
      </c>
      <c r="AC254" s="2">
        <f t="shared" si="112"/>
        <v>0</v>
      </c>
      <c r="AD254" s="2">
        <f t="shared" si="112"/>
        <v>0</v>
      </c>
      <c r="AE254" s="2">
        <f t="shared" si="112"/>
        <v>0</v>
      </c>
      <c r="AF254" s="2">
        <f t="shared" si="112"/>
        <v>574.79999999999995</v>
      </c>
      <c r="AG254" s="2">
        <f t="shared" si="112"/>
        <v>0</v>
      </c>
      <c r="AH254" s="2">
        <f t="shared" si="112"/>
        <v>1.7000000000000002</v>
      </c>
      <c r="AI254" s="2">
        <f t="shared" si="112"/>
        <v>0</v>
      </c>
      <c r="AJ254" s="2">
        <f t="shared" si="112"/>
        <v>0</v>
      </c>
      <c r="AK254" s="2">
        <f t="shared" si="112"/>
        <v>0</v>
      </c>
      <c r="AL254" s="2">
        <f t="shared" si="112"/>
        <v>0</v>
      </c>
      <c r="AM254" s="2">
        <f t="shared" si="112"/>
        <v>0</v>
      </c>
      <c r="AN254" s="2">
        <f t="shared" si="112"/>
        <v>0</v>
      </c>
      <c r="AO254" s="2">
        <f t="shared" si="112"/>
        <v>0</v>
      </c>
      <c r="AP254" s="2">
        <f t="shared" si="112"/>
        <v>0</v>
      </c>
      <c r="AQ254" s="2">
        <f t="shared" si="112"/>
        <v>0</v>
      </c>
      <c r="AR254" s="2">
        <f t="shared" si="112"/>
        <v>574.79999999999995</v>
      </c>
      <c r="AS254" s="2">
        <f t="shared" si="112"/>
        <v>574.79999999999995</v>
      </c>
      <c r="AT254" s="2">
        <f t="shared" si="112"/>
        <v>0</v>
      </c>
      <c r="AU254" s="2">
        <f t="shared" ref="AU254:BZ254" si="113">AU259</f>
        <v>0</v>
      </c>
      <c r="AV254" s="2">
        <f t="shared" si="113"/>
        <v>0</v>
      </c>
      <c r="AW254" s="2">
        <f t="shared" si="113"/>
        <v>0</v>
      </c>
      <c r="AX254" s="2">
        <f t="shared" si="113"/>
        <v>0</v>
      </c>
      <c r="AY254" s="2">
        <f t="shared" si="113"/>
        <v>0</v>
      </c>
      <c r="AZ254" s="2">
        <f t="shared" si="113"/>
        <v>0</v>
      </c>
      <c r="BA254" s="2">
        <f t="shared" si="113"/>
        <v>0</v>
      </c>
      <c r="BB254" s="2">
        <f t="shared" si="113"/>
        <v>0</v>
      </c>
      <c r="BC254" s="2">
        <f t="shared" si="113"/>
        <v>0</v>
      </c>
      <c r="BD254" s="2">
        <f t="shared" si="113"/>
        <v>0</v>
      </c>
      <c r="BE254" s="2">
        <f t="shared" si="113"/>
        <v>0</v>
      </c>
      <c r="BF254" s="2">
        <f t="shared" si="113"/>
        <v>0</v>
      </c>
      <c r="BG254" s="2">
        <f t="shared" si="113"/>
        <v>0</v>
      </c>
      <c r="BH254" s="2">
        <f t="shared" si="113"/>
        <v>0</v>
      </c>
      <c r="BI254" s="2">
        <f t="shared" si="113"/>
        <v>0</v>
      </c>
      <c r="BJ254" s="2">
        <f t="shared" si="113"/>
        <v>0</v>
      </c>
      <c r="BK254" s="2">
        <f t="shared" si="113"/>
        <v>0</v>
      </c>
      <c r="BL254" s="2">
        <f t="shared" si="113"/>
        <v>0</v>
      </c>
      <c r="BM254" s="2">
        <f t="shared" si="113"/>
        <v>0</v>
      </c>
      <c r="BN254" s="2">
        <f t="shared" si="113"/>
        <v>0</v>
      </c>
      <c r="BO254" s="2">
        <f t="shared" si="113"/>
        <v>0</v>
      </c>
      <c r="BP254" s="2">
        <f t="shared" si="113"/>
        <v>0</v>
      </c>
      <c r="BQ254" s="2">
        <f t="shared" si="113"/>
        <v>0</v>
      </c>
      <c r="BR254" s="2">
        <f t="shared" si="113"/>
        <v>0</v>
      </c>
      <c r="BS254" s="2">
        <f t="shared" si="113"/>
        <v>0</v>
      </c>
      <c r="BT254" s="2">
        <f t="shared" si="113"/>
        <v>0</v>
      </c>
      <c r="BU254" s="2">
        <f t="shared" si="113"/>
        <v>0</v>
      </c>
      <c r="BV254" s="2">
        <f t="shared" si="113"/>
        <v>0</v>
      </c>
      <c r="BW254" s="2">
        <f t="shared" si="113"/>
        <v>0</v>
      </c>
      <c r="BX254" s="2">
        <f t="shared" si="113"/>
        <v>0</v>
      </c>
      <c r="BY254" s="2">
        <f t="shared" si="113"/>
        <v>0</v>
      </c>
      <c r="BZ254" s="2">
        <f t="shared" si="113"/>
        <v>0</v>
      </c>
      <c r="CA254" s="2">
        <f t="shared" ref="CA254:DF254" si="114">CA259</f>
        <v>574.79999999999995</v>
      </c>
      <c r="CB254" s="2">
        <f t="shared" si="114"/>
        <v>574.79999999999995</v>
      </c>
      <c r="CC254" s="2">
        <f t="shared" si="114"/>
        <v>0</v>
      </c>
      <c r="CD254" s="2">
        <f t="shared" si="114"/>
        <v>0</v>
      </c>
      <c r="CE254" s="2">
        <f t="shared" si="114"/>
        <v>0</v>
      </c>
      <c r="CF254" s="2">
        <f t="shared" si="114"/>
        <v>0</v>
      </c>
      <c r="CG254" s="2">
        <f t="shared" si="114"/>
        <v>0</v>
      </c>
      <c r="CH254" s="2">
        <f t="shared" si="114"/>
        <v>0</v>
      </c>
      <c r="CI254" s="2">
        <f t="shared" si="114"/>
        <v>0</v>
      </c>
      <c r="CJ254" s="2">
        <f t="shared" si="114"/>
        <v>0</v>
      </c>
      <c r="CK254" s="2">
        <f t="shared" si="114"/>
        <v>0</v>
      </c>
      <c r="CL254" s="2">
        <f t="shared" si="114"/>
        <v>0</v>
      </c>
      <c r="CM254" s="2">
        <f t="shared" si="114"/>
        <v>0</v>
      </c>
      <c r="CN254" s="2">
        <f t="shared" si="114"/>
        <v>0</v>
      </c>
      <c r="CO254" s="2">
        <f t="shared" si="114"/>
        <v>0</v>
      </c>
      <c r="CP254" s="2">
        <f t="shared" si="114"/>
        <v>0</v>
      </c>
      <c r="CQ254" s="2">
        <f t="shared" si="114"/>
        <v>0</v>
      </c>
      <c r="CR254" s="2">
        <f t="shared" si="114"/>
        <v>0</v>
      </c>
      <c r="CS254" s="2">
        <f t="shared" si="114"/>
        <v>0</v>
      </c>
      <c r="CT254" s="2">
        <f t="shared" si="114"/>
        <v>0</v>
      </c>
      <c r="CU254" s="2">
        <f t="shared" si="114"/>
        <v>0</v>
      </c>
      <c r="CV254" s="2">
        <f t="shared" si="114"/>
        <v>0</v>
      </c>
      <c r="CW254" s="2">
        <f t="shared" si="114"/>
        <v>0</v>
      </c>
      <c r="CX254" s="2">
        <f t="shared" si="114"/>
        <v>0</v>
      </c>
      <c r="CY254" s="2">
        <f t="shared" si="114"/>
        <v>0</v>
      </c>
      <c r="CZ254" s="2">
        <f t="shared" si="114"/>
        <v>0</v>
      </c>
      <c r="DA254" s="2">
        <f t="shared" si="114"/>
        <v>0</v>
      </c>
      <c r="DB254" s="2">
        <f t="shared" si="114"/>
        <v>0</v>
      </c>
      <c r="DC254" s="2">
        <f t="shared" si="114"/>
        <v>0</v>
      </c>
      <c r="DD254" s="2">
        <f t="shared" si="114"/>
        <v>0</v>
      </c>
      <c r="DE254" s="2">
        <f t="shared" si="114"/>
        <v>0</v>
      </c>
      <c r="DF254" s="2">
        <f t="shared" si="114"/>
        <v>0</v>
      </c>
      <c r="DG254" s="3">
        <f t="shared" ref="DG254:EL254" si="115">DG259</f>
        <v>0</v>
      </c>
      <c r="DH254" s="3">
        <f t="shared" si="115"/>
        <v>0</v>
      </c>
      <c r="DI254" s="3">
        <f t="shared" si="115"/>
        <v>0</v>
      </c>
      <c r="DJ254" s="3">
        <f t="shared" si="115"/>
        <v>0</v>
      </c>
      <c r="DK254" s="3">
        <f t="shared" si="115"/>
        <v>0</v>
      </c>
      <c r="DL254" s="3">
        <f t="shared" si="115"/>
        <v>0</v>
      </c>
      <c r="DM254" s="3">
        <f t="shared" si="115"/>
        <v>0</v>
      </c>
      <c r="DN254" s="3">
        <f t="shared" si="115"/>
        <v>0</v>
      </c>
      <c r="DO254" s="3">
        <f t="shared" si="115"/>
        <v>0</v>
      </c>
      <c r="DP254" s="3">
        <f t="shared" si="115"/>
        <v>0</v>
      </c>
      <c r="DQ254" s="3">
        <f t="shared" si="115"/>
        <v>0</v>
      </c>
      <c r="DR254" s="3">
        <f t="shared" si="115"/>
        <v>0</v>
      </c>
      <c r="DS254" s="3">
        <f t="shared" si="115"/>
        <v>0</v>
      </c>
      <c r="DT254" s="3">
        <f t="shared" si="115"/>
        <v>0</v>
      </c>
      <c r="DU254" s="3">
        <f t="shared" si="115"/>
        <v>0</v>
      </c>
      <c r="DV254" s="3">
        <f t="shared" si="115"/>
        <v>0</v>
      </c>
      <c r="DW254" s="3">
        <f t="shared" si="115"/>
        <v>0</v>
      </c>
      <c r="DX254" s="3">
        <f t="shared" si="115"/>
        <v>0</v>
      </c>
      <c r="DY254" s="3">
        <f t="shared" si="115"/>
        <v>0</v>
      </c>
      <c r="DZ254" s="3">
        <f t="shared" si="115"/>
        <v>0</v>
      </c>
      <c r="EA254" s="3">
        <f t="shared" si="115"/>
        <v>0</v>
      </c>
      <c r="EB254" s="3">
        <f t="shared" si="115"/>
        <v>0</v>
      </c>
      <c r="EC254" s="3">
        <f t="shared" si="115"/>
        <v>0</v>
      </c>
      <c r="ED254" s="3">
        <f t="shared" si="115"/>
        <v>0</v>
      </c>
      <c r="EE254" s="3">
        <f t="shared" si="115"/>
        <v>0</v>
      </c>
      <c r="EF254" s="3">
        <f t="shared" si="115"/>
        <v>0</v>
      </c>
      <c r="EG254" s="3">
        <f t="shared" si="115"/>
        <v>0</v>
      </c>
      <c r="EH254" s="3">
        <f t="shared" si="115"/>
        <v>0</v>
      </c>
      <c r="EI254" s="3">
        <f t="shared" si="115"/>
        <v>0</v>
      </c>
      <c r="EJ254" s="3">
        <f t="shared" si="115"/>
        <v>0</v>
      </c>
      <c r="EK254" s="3">
        <f t="shared" si="115"/>
        <v>0</v>
      </c>
      <c r="EL254" s="3">
        <f t="shared" si="115"/>
        <v>0</v>
      </c>
      <c r="EM254" s="3">
        <f t="shared" ref="EM254:FR254" si="116">EM259</f>
        <v>0</v>
      </c>
      <c r="EN254" s="3">
        <f t="shared" si="116"/>
        <v>0</v>
      </c>
      <c r="EO254" s="3">
        <f t="shared" si="116"/>
        <v>0</v>
      </c>
      <c r="EP254" s="3">
        <f t="shared" si="116"/>
        <v>0</v>
      </c>
      <c r="EQ254" s="3">
        <f t="shared" si="116"/>
        <v>0</v>
      </c>
      <c r="ER254" s="3">
        <f t="shared" si="116"/>
        <v>0</v>
      </c>
      <c r="ES254" s="3">
        <f t="shared" si="116"/>
        <v>0</v>
      </c>
      <c r="ET254" s="3">
        <f t="shared" si="116"/>
        <v>0</v>
      </c>
      <c r="EU254" s="3">
        <f t="shared" si="116"/>
        <v>0</v>
      </c>
      <c r="EV254" s="3">
        <f t="shared" si="116"/>
        <v>0</v>
      </c>
      <c r="EW254" s="3">
        <f t="shared" si="116"/>
        <v>0</v>
      </c>
      <c r="EX254" s="3">
        <f t="shared" si="116"/>
        <v>0</v>
      </c>
      <c r="EY254" s="3">
        <f t="shared" si="116"/>
        <v>0</v>
      </c>
      <c r="EZ254" s="3">
        <f t="shared" si="116"/>
        <v>0</v>
      </c>
      <c r="FA254" s="3">
        <f t="shared" si="116"/>
        <v>0</v>
      </c>
      <c r="FB254" s="3">
        <f t="shared" si="116"/>
        <v>0</v>
      </c>
      <c r="FC254" s="3">
        <f t="shared" si="116"/>
        <v>0</v>
      </c>
      <c r="FD254" s="3">
        <f t="shared" si="116"/>
        <v>0</v>
      </c>
      <c r="FE254" s="3">
        <f t="shared" si="116"/>
        <v>0</v>
      </c>
      <c r="FF254" s="3">
        <f t="shared" si="116"/>
        <v>0</v>
      </c>
      <c r="FG254" s="3">
        <f t="shared" si="116"/>
        <v>0</v>
      </c>
      <c r="FH254" s="3">
        <f t="shared" si="116"/>
        <v>0</v>
      </c>
      <c r="FI254" s="3">
        <f t="shared" si="116"/>
        <v>0</v>
      </c>
      <c r="FJ254" s="3">
        <f t="shared" si="116"/>
        <v>0</v>
      </c>
      <c r="FK254" s="3">
        <f t="shared" si="116"/>
        <v>0</v>
      </c>
      <c r="FL254" s="3">
        <f t="shared" si="116"/>
        <v>0</v>
      </c>
      <c r="FM254" s="3">
        <f t="shared" si="116"/>
        <v>0</v>
      </c>
      <c r="FN254" s="3">
        <f t="shared" si="116"/>
        <v>0</v>
      </c>
      <c r="FO254" s="3">
        <f t="shared" si="116"/>
        <v>0</v>
      </c>
      <c r="FP254" s="3">
        <f t="shared" si="116"/>
        <v>0</v>
      </c>
      <c r="FQ254" s="3">
        <f t="shared" si="116"/>
        <v>0</v>
      </c>
      <c r="FR254" s="3">
        <f t="shared" si="116"/>
        <v>0</v>
      </c>
      <c r="FS254" s="3">
        <f t="shared" ref="FS254:GX254" si="117">FS259</f>
        <v>0</v>
      </c>
      <c r="FT254" s="3">
        <f t="shared" si="117"/>
        <v>0</v>
      </c>
      <c r="FU254" s="3">
        <f t="shared" si="117"/>
        <v>0</v>
      </c>
      <c r="FV254" s="3">
        <f t="shared" si="117"/>
        <v>0</v>
      </c>
      <c r="FW254" s="3">
        <f t="shared" si="117"/>
        <v>0</v>
      </c>
      <c r="FX254" s="3">
        <f t="shared" si="117"/>
        <v>0</v>
      </c>
      <c r="FY254" s="3">
        <f t="shared" si="117"/>
        <v>0</v>
      </c>
      <c r="FZ254" s="3">
        <f t="shared" si="117"/>
        <v>0</v>
      </c>
      <c r="GA254" s="3">
        <f t="shared" si="117"/>
        <v>0</v>
      </c>
      <c r="GB254" s="3">
        <f t="shared" si="117"/>
        <v>0</v>
      </c>
      <c r="GC254" s="3">
        <f t="shared" si="117"/>
        <v>0</v>
      </c>
      <c r="GD254" s="3">
        <f t="shared" si="117"/>
        <v>0</v>
      </c>
      <c r="GE254" s="3">
        <f t="shared" si="117"/>
        <v>0</v>
      </c>
      <c r="GF254" s="3">
        <f t="shared" si="117"/>
        <v>0</v>
      </c>
      <c r="GG254" s="3">
        <f t="shared" si="117"/>
        <v>0</v>
      </c>
      <c r="GH254" s="3">
        <f t="shared" si="117"/>
        <v>0</v>
      </c>
      <c r="GI254" s="3">
        <f t="shared" si="117"/>
        <v>0</v>
      </c>
      <c r="GJ254" s="3">
        <f t="shared" si="117"/>
        <v>0</v>
      </c>
      <c r="GK254" s="3">
        <f t="shared" si="117"/>
        <v>0</v>
      </c>
      <c r="GL254" s="3">
        <f t="shared" si="117"/>
        <v>0</v>
      </c>
      <c r="GM254" s="3">
        <f t="shared" si="117"/>
        <v>0</v>
      </c>
      <c r="GN254" s="3">
        <f t="shared" si="117"/>
        <v>0</v>
      </c>
      <c r="GO254" s="3">
        <f t="shared" si="117"/>
        <v>0</v>
      </c>
      <c r="GP254" s="3">
        <f t="shared" si="117"/>
        <v>0</v>
      </c>
      <c r="GQ254" s="3">
        <f t="shared" si="117"/>
        <v>0</v>
      </c>
      <c r="GR254" s="3">
        <f t="shared" si="117"/>
        <v>0</v>
      </c>
      <c r="GS254" s="3">
        <f t="shared" si="117"/>
        <v>0</v>
      </c>
      <c r="GT254" s="3">
        <f t="shared" si="117"/>
        <v>0</v>
      </c>
      <c r="GU254" s="3">
        <f t="shared" si="117"/>
        <v>0</v>
      </c>
      <c r="GV254" s="3">
        <f t="shared" si="117"/>
        <v>0</v>
      </c>
      <c r="GW254" s="3">
        <f t="shared" si="117"/>
        <v>0</v>
      </c>
      <c r="GX254" s="3">
        <f t="shared" si="117"/>
        <v>0</v>
      </c>
    </row>
    <row r="256" spans="1:245" x14ac:dyDescent="0.2">
      <c r="A256">
        <v>17</v>
      </c>
      <c r="B256">
        <v>1</v>
      </c>
      <c r="C256">
        <f>ROW(SmtRes!A18)</f>
        <v>18</v>
      </c>
      <c r="D256">
        <f>ROW(EtalonRes!A18)</f>
        <v>18</v>
      </c>
      <c r="E256" t="s">
        <v>149</v>
      </c>
      <c r="F256" t="s">
        <v>150</v>
      </c>
      <c r="G256" t="s">
        <v>151</v>
      </c>
      <c r="H256" t="s">
        <v>19</v>
      </c>
      <c r="I256">
        <v>1</v>
      </c>
      <c r="J256">
        <v>0</v>
      </c>
      <c r="K256">
        <v>1</v>
      </c>
      <c r="O256">
        <f>ROUND(CP256,2)</f>
        <v>269.8</v>
      </c>
      <c r="P256">
        <f>ROUND(CQ256*I256,2)</f>
        <v>0</v>
      </c>
      <c r="Q256">
        <f>ROUND(CR256*I256,2)</f>
        <v>0</v>
      </c>
      <c r="R256">
        <f>ROUND(CS256*I256,2)</f>
        <v>0</v>
      </c>
      <c r="S256">
        <f>ROUND(CT256*I256,2)</f>
        <v>269.8</v>
      </c>
      <c r="T256">
        <f>ROUND(CU256*I256,2)</f>
        <v>0</v>
      </c>
      <c r="U256">
        <f>CV256*I256</f>
        <v>0.8</v>
      </c>
      <c r="V256">
        <f>CW256*I256</f>
        <v>0</v>
      </c>
      <c r="W256">
        <f>ROUND(CX256*I256,2)</f>
        <v>0</v>
      </c>
      <c r="X256">
        <f>ROUND(CY256,2)</f>
        <v>0</v>
      </c>
      <c r="Y256">
        <f>ROUND(CZ256,2)</f>
        <v>0</v>
      </c>
      <c r="AA256">
        <v>362874947</v>
      </c>
      <c r="AB256">
        <f>ROUND((AC256+AD256+AF256),6)</f>
        <v>101.43</v>
      </c>
      <c r="AC256">
        <f>ROUND((ES256),6)</f>
        <v>0</v>
      </c>
      <c r="AD256">
        <f>ROUND((((ET256)-(EU256))+AE256),6)</f>
        <v>0</v>
      </c>
      <c r="AE256">
        <f>ROUND((EU256),6)</f>
        <v>0</v>
      </c>
      <c r="AF256">
        <f>ROUND(((EV256*0.882)),6)</f>
        <v>101.43</v>
      </c>
      <c r="AG256">
        <f>ROUND((AP256),6)</f>
        <v>0</v>
      </c>
      <c r="AH256">
        <f>(EW256)</f>
        <v>0.8</v>
      </c>
      <c r="AI256">
        <f>(EX256)</f>
        <v>0</v>
      </c>
      <c r="AJ256">
        <f>(AS256)</f>
        <v>0</v>
      </c>
      <c r="AK256">
        <v>115</v>
      </c>
      <c r="AL256">
        <v>0</v>
      </c>
      <c r="AM256">
        <v>0</v>
      </c>
      <c r="AN256">
        <v>0</v>
      </c>
      <c r="AO256">
        <v>115</v>
      </c>
      <c r="AP256">
        <v>0</v>
      </c>
      <c r="AQ256">
        <v>0.8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2.66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1</v>
      </c>
      <c r="BJ256" t="s">
        <v>152</v>
      </c>
      <c r="BM256">
        <v>150</v>
      </c>
      <c r="BN256">
        <v>0</v>
      </c>
      <c r="BO256" t="s">
        <v>3</v>
      </c>
      <c r="BP256">
        <v>0</v>
      </c>
      <c r="BQ256">
        <v>1</v>
      </c>
      <c r="BR256">
        <v>0</v>
      </c>
      <c r="BS256">
        <v>2.66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>(P256+Q256+S256)</f>
        <v>269.8</v>
      </c>
      <c r="CQ256">
        <f>AC256*BC256</f>
        <v>0</v>
      </c>
      <c r="CR256">
        <f>(((ET256)*BB256-(EU256)*BS256)+AE256*BS256)</f>
        <v>0</v>
      </c>
      <c r="CS256">
        <f>AE256*BS256</f>
        <v>0</v>
      </c>
      <c r="CT256">
        <f>AF256*BA256</f>
        <v>269.80380000000002</v>
      </c>
      <c r="CU256">
        <f t="shared" ref="CU256:CX257" si="118">AG256</f>
        <v>0</v>
      </c>
      <c r="CV256">
        <f t="shared" si="118"/>
        <v>0.8</v>
      </c>
      <c r="CW256">
        <f t="shared" si="118"/>
        <v>0</v>
      </c>
      <c r="CX256">
        <f t="shared" si="118"/>
        <v>0</v>
      </c>
      <c r="CY256">
        <f>(((S256+R256)*AT256)/100)</f>
        <v>0</v>
      </c>
      <c r="CZ256">
        <f>(((S256+R256)*AU256)/100)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21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1010</v>
      </c>
      <c r="DV256" t="s">
        <v>19</v>
      </c>
      <c r="DW256" t="s">
        <v>22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239517836</v>
      </c>
      <c r="EF256">
        <v>1</v>
      </c>
      <c r="EG256" t="s">
        <v>23</v>
      </c>
      <c r="EH256">
        <v>0</v>
      </c>
      <c r="EI256" t="s">
        <v>3</v>
      </c>
      <c r="EJ256">
        <v>1</v>
      </c>
      <c r="EK256">
        <v>150</v>
      </c>
      <c r="EL256" t="s">
        <v>24</v>
      </c>
      <c r="EM256" t="s">
        <v>25</v>
      </c>
      <c r="EO256" t="s">
        <v>3</v>
      </c>
      <c r="EQ256">
        <v>0</v>
      </c>
      <c r="ER256">
        <v>115</v>
      </c>
      <c r="ES256">
        <v>0</v>
      </c>
      <c r="ET256">
        <v>0</v>
      </c>
      <c r="EU256">
        <v>0</v>
      </c>
      <c r="EV256">
        <v>115</v>
      </c>
      <c r="EW256">
        <v>0.8</v>
      </c>
      <c r="EX256">
        <v>0</v>
      </c>
      <c r="EY256">
        <v>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3</v>
      </c>
      <c r="GD256">
        <v>1</v>
      </c>
      <c r="GF256">
        <v>2119079172</v>
      </c>
      <c r="GG256">
        <v>2</v>
      </c>
      <c r="GH256">
        <v>1</v>
      </c>
      <c r="GI256">
        <v>4</v>
      </c>
      <c r="GJ256">
        <v>0</v>
      </c>
      <c r="GK256">
        <v>0</v>
      </c>
      <c r="GL256">
        <f>ROUND(IF(AND(BH256=3,BI256=3,FS256&lt;&gt;0),P256,0),2)</f>
        <v>0</v>
      </c>
      <c r="GM256">
        <f>ROUND(O256+X256+Y256,2)+GX256</f>
        <v>269.8</v>
      </c>
      <c r="GN256">
        <f>IF(OR(BI256=0,BI256=1),GM256-GX256,0)</f>
        <v>269.8</v>
      </c>
      <c r="GO256">
        <f>IF(BI256=2,GM256-GX256,0)</f>
        <v>0</v>
      </c>
      <c r="GP256">
        <f>IF(BI256=4,GM256-GX256,0)</f>
        <v>0</v>
      </c>
      <c r="GR256">
        <v>0</v>
      </c>
      <c r="GS256">
        <v>3</v>
      </c>
      <c r="GT256">
        <v>0</v>
      </c>
      <c r="GU256" t="s">
        <v>3</v>
      </c>
      <c r="GV256">
        <f>ROUND((GT256),6)</f>
        <v>0</v>
      </c>
      <c r="GW256">
        <v>1</v>
      </c>
      <c r="GX256">
        <f>ROUND(HC256*I256,2)</f>
        <v>0</v>
      </c>
      <c r="HA256">
        <v>0</v>
      </c>
      <c r="HB256">
        <v>0</v>
      </c>
      <c r="HC256">
        <f>GV256*GW256</f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45" x14ac:dyDescent="0.2">
      <c r="A257">
        <v>17</v>
      </c>
      <c r="B257">
        <v>1</v>
      </c>
      <c r="C257">
        <f>ROW(SmtRes!A19)</f>
        <v>19</v>
      </c>
      <c r="D257">
        <f>ROW(EtalonRes!A19)</f>
        <v>19</v>
      </c>
      <c r="E257" t="s">
        <v>153</v>
      </c>
      <c r="F257" t="s">
        <v>154</v>
      </c>
      <c r="G257" t="s">
        <v>155</v>
      </c>
      <c r="H257" t="s">
        <v>19</v>
      </c>
      <c r="I257">
        <v>1</v>
      </c>
      <c r="J257">
        <v>0</v>
      </c>
      <c r="K257">
        <v>1</v>
      </c>
      <c r="O257">
        <f>ROUND(CP257,2)</f>
        <v>305</v>
      </c>
      <c r="P257">
        <f>ROUND(CQ257*I257,2)</f>
        <v>0</v>
      </c>
      <c r="Q257">
        <f>ROUND(CR257*I257,2)</f>
        <v>0</v>
      </c>
      <c r="R257">
        <f>ROUND(CS257*I257,2)</f>
        <v>0</v>
      </c>
      <c r="S257">
        <f>ROUND(CT257*I257,2)</f>
        <v>305</v>
      </c>
      <c r="T257">
        <f>ROUND(CU257*I257,2)</f>
        <v>0</v>
      </c>
      <c r="U257">
        <f>CV257*I257</f>
        <v>0.9</v>
      </c>
      <c r="V257">
        <f>CW257*I257</f>
        <v>0</v>
      </c>
      <c r="W257">
        <f>ROUND(CX257*I257,2)</f>
        <v>0</v>
      </c>
      <c r="X257">
        <f>ROUND(CY257,2)</f>
        <v>0</v>
      </c>
      <c r="Y257">
        <f>ROUND(CZ257,2)</f>
        <v>0</v>
      </c>
      <c r="AA257">
        <v>362874947</v>
      </c>
      <c r="AB257">
        <f>ROUND((AC257+AD257+AF257),6)</f>
        <v>114.66</v>
      </c>
      <c r="AC257">
        <f>ROUND((ES257),6)</f>
        <v>0</v>
      </c>
      <c r="AD257">
        <f>ROUND((((ET257)-(EU257))+AE257),6)</f>
        <v>0</v>
      </c>
      <c r="AE257">
        <f>ROUND((EU257),6)</f>
        <v>0</v>
      </c>
      <c r="AF257">
        <f>ROUND(((EV257*0.882)),6)</f>
        <v>114.66</v>
      </c>
      <c r="AG257">
        <f>ROUND((AP257),6)</f>
        <v>0</v>
      </c>
      <c r="AH257">
        <f>(EW257)</f>
        <v>0.9</v>
      </c>
      <c r="AI257">
        <f>(EX257)</f>
        <v>0</v>
      </c>
      <c r="AJ257">
        <f>(AS257)</f>
        <v>0</v>
      </c>
      <c r="AK257">
        <v>130</v>
      </c>
      <c r="AL257">
        <v>0</v>
      </c>
      <c r="AM257">
        <v>0</v>
      </c>
      <c r="AN257">
        <v>0</v>
      </c>
      <c r="AO257">
        <v>130</v>
      </c>
      <c r="AP257">
        <v>0</v>
      </c>
      <c r="AQ257">
        <v>0.9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2.66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156</v>
      </c>
      <c r="BM257">
        <v>150</v>
      </c>
      <c r="BN257">
        <v>0</v>
      </c>
      <c r="BO257" t="s">
        <v>3</v>
      </c>
      <c r="BP257">
        <v>0</v>
      </c>
      <c r="BQ257">
        <v>1</v>
      </c>
      <c r="BR257">
        <v>0</v>
      </c>
      <c r="BS257">
        <v>2.66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>(P257+Q257+S257)</f>
        <v>305</v>
      </c>
      <c r="CQ257">
        <f>AC257*BC257</f>
        <v>0</v>
      </c>
      <c r="CR257">
        <f>(((ET257)*BB257-(EU257)*BS257)+AE257*BS257)</f>
        <v>0</v>
      </c>
      <c r="CS257">
        <f>AE257*BS257</f>
        <v>0</v>
      </c>
      <c r="CT257">
        <f>AF257*BA257</f>
        <v>304.99560000000002</v>
      </c>
      <c r="CU257">
        <f t="shared" si="118"/>
        <v>0</v>
      </c>
      <c r="CV257">
        <f t="shared" si="118"/>
        <v>0.9</v>
      </c>
      <c r="CW257">
        <f t="shared" si="118"/>
        <v>0</v>
      </c>
      <c r="CX257">
        <f t="shared" si="118"/>
        <v>0</v>
      </c>
      <c r="CY257">
        <f>(((S257+R257)*AT257)/100)</f>
        <v>0</v>
      </c>
      <c r="CZ257">
        <f>(((S257+R257)*AU257)/100)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21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1010</v>
      </c>
      <c r="DV257" t="s">
        <v>19</v>
      </c>
      <c r="DW257" t="s">
        <v>22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239517836</v>
      </c>
      <c r="EF257">
        <v>1</v>
      </c>
      <c r="EG257" t="s">
        <v>23</v>
      </c>
      <c r="EH257">
        <v>0</v>
      </c>
      <c r="EI257" t="s">
        <v>3</v>
      </c>
      <c r="EJ257">
        <v>1</v>
      </c>
      <c r="EK257">
        <v>150</v>
      </c>
      <c r="EL257" t="s">
        <v>24</v>
      </c>
      <c r="EM257" t="s">
        <v>25</v>
      </c>
      <c r="EO257" t="s">
        <v>3</v>
      </c>
      <c r="EQ257">
        <v>0</v>
      </c>
      <c r="ER257">
        <v>130</v>
      </c>
      <c r="ES257">
        <v>0</v>
      </c>
      <c r="ET257">
        <v>0</v>
      </c>
      <c r="EU257">
        <v>0</v>
      </c>
      <c r="EV257">
        <v>130</v>
      </c>
      <c r="EW257">
        <v>0.9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0</v>
      </c>
      <c r="FY257">
        <v>0</v>
      </c>
      <c r="GA257" t="s">
        <v>3</v>
      </c>
      <c r="GD257">
        <v>1</v>
      </c>
      <c r="GF257">
        <v>-467830610</v>
      </c>
      <c r="GG257">
        <v>2</v>
      </c>
      <c r="GH257">
        <v>1</v>
      </c>
      <c r="GI257">
        <v>4</v>
      </c>
      <c r="GJ257">
        <v>0</v>
      </c>
      <c r="GK257">
        <v>0</v>
      </c>
      <c r="GL257">
        <f>ROUND(IF(AND(BH257=3,BI257=3,FS257&lt;&gt;0),P257,0),2)</f>
        <v>0</v>
      </c>
      <c r="GM257">
        <f>ROUND(O257+X257+Y257,2)+GX257</f>
        <v>305</v>
      </c>
      <c r="GN257">
        <f>IF(OR(BI257=0,BI257=1),GM257-GX257,0)</f>
        <v>305</v>
      </c>
      <c r="GO257">
        <f>IF(BI257=2,GM257-GX257,0)</f>
        <v>0</v>
      </c>
      <c r="GP257">
        <f>IF(BI257=4,GM257-GX257,0)</f>
        <v>0</v>
      </c>
      <c r="GR257">
        <v>0</v>
      </c>
      <c r="GS257">
        <v>3</v>
      </c>
      <c r="GT257">
        <v>0</v>
      </c>
      <c r="GU257" t="s">
        <v>3</v>
      </c>
      <c r="GV257">
        <f>ROUND((GT257),6)</f>
        <v>0</v>
      </c>
      <c r="GW257">
        <v>1</v>
      </c>
      <c r="GX257">
        <f>ROUND(HC257*I257,2)</f>
        <v>0</v>
      </c>
      <c r="HA257">
        <v>0</v>
      </c>
      <c r="HB257">
        <v>0</v>
      </c>
      <c r="HC257">
        <f>GV257*GW257</f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9" spans="1:245" x14ac:dyDescent="0.2">
      <c r="A259" s="2">
        <v>51</v>
      </c>
      <c r="B259" s="2">
        <f>B252</f>
        <v>1</v>
      </c>
      <c r="C259" s="2">
        <f>A252</f>
        <v>4</v>
      </c>
      <c r="D259" s="2">
        <f>ROW(A252)</f>
        <v>252</v>
      </c>
      <c r="E259" s="2"/>
      <c r="F259" s="2" t="str">
        <f>IF(F252&lt;&gt;"",F252,"")</f>
        <v>Новый раздел</v>
      </c>
      <c r="G259" s="2" t="str">
        <f>IF(G252&lt;&gt;"",G252,"")</f>
        <v>4.Фильтры. Техническое обслуживание в объеме планового ТО проводимого в течении кален.года в процессе работы оборудования.</v>
      </c>
      <c r="H259" s="2">
        <v>0</v>
      </c>
      <c r="I259" s="2"/>
      <c r="J259" s="2"/>
      <c r="K259" s="2"/>
      <c r="L259" s="2"/>
      <c r="M259" s="2"/>
      <c r="N259" s="2"/>
      <c r="O259" s="2">
        <f t="shared" ref="O259:T259" si="119">ROUND(AB259,2)</f>
        <v>574.79999999999995</v>
      </c>
      <c r="P259" s="2">
        <f t="shared" si="119"/>
        <v>0</v>
      </c>
      <c r="Q259" s="2">
        <f t="shared" si="119"/>
        <v>0</v>
      </c>
      <c r="R259" s="2">
        <f t="shared" si="119"/>
        <v>0</v>
      </c>
      <c r="S259" s="2">
        <f t="shared" si="119"/>
        <v>574.79999999999995</v>
      </c>
      <c r="T259" s="2">
        <f t="shared" si="119"/>
        <v>0</v>
      </c>
      <c r="U259" s="2">
        <f>AH259</f>
        <v>1.7000000000000002</v>
      </c>
      <c r="V259" s="2">
        <f>AI259</f>
        <v>0</v>
      </c>
      <c r="W259" s="2">
        <f>ROUND(AJ259,2)</f>
        <v>0</v>
      </c>
      <c r="X259" s="2">
        <f>ROUND(AK259,2)</f>
        <v>0</v>
      </c>
      <c r="Y259" s="2">
        <f>ROUND(AL259,2)</f>
        <v>0</v>
      </c>
      <c r="Z259" s="2"/>
      <c r="AA259" s="2"/>
      <c r="AB259" s="2">
        <f>ROUND(SUMIF(AA256:AA257,"=362874947",O256:O257),2)</f>
        <v>574.79999999999995</v>
      </c>
      <c r="AC259" s="2">
        <f>ROUND(SUMIF(AA256:AA257,"=362874947",P256:P257),2)</f>
        <v>0</v>
      </c>
      <c r="AD259" s="2">
        <f>ROUND(SUMIF(AA256:AA257,"=362874947",Q256:Q257),2)</f>
        <v>0</v>
      </c>
      <c r="AE259" s="2">
        <f>ROUND(SUMIF(AA256:AA257,"=362874947",R256:R257),2)</f>
        <v>0</v>
      </c>
      <c r="AF259" s="2">
        <f>ROUND(SUMIF(AA256:AA257,"=362874947",S256:S257),2)</f>
        <v>574.79999999999995</v>
      </c>
      <c r="AG259" s="2">
        <f>ROUND(SUMIF(AA256:AA257,"=362874947",T256:T257),2)</f>
        <v>0</v>
      </c>
      <c r="AH259" s="2">
        <f>SUMIF(AA256:AA257,"=362874947",U256:U257)</f>
        <v>1.7000000000000002</v>
      </c>
      <c r="AI259" s="2">
        <f>SUMIF(AA256:AA257,"=362874947",V256:V257)</f>
        <v>0</v>
      </c>
      <c r="AJ259" s="2">
        <f>ROUND(SUMIF(AA256:AA257,"=362874947",W256:W257),2)</f>
        <v>0</v>
      </c>
      <c r="AK259" s="2">
        <f>ROUND(SUMIF(AA256:AA257,"=362874947",X256:X257),2)</f>
        <v>0</v>
      </c>
      <c r="AL259" s="2">
        <f>ROUND(SUMIF(AA256:AA257,"=362874947",Y256:Y257),2)</f>
        <v>0</v>
      </c>
      <c r="AM259" s="2"/>
      <c r="AN259" s="2"/>
      <c r="AO259" s="2">
        <f t="shared" ref="AO259:BD259" si="120">ROUND(BX259,2)</f>
        <v>0</v>
      </c>
      <c r="AP259" s="2">
        <f t="shared" si="120"/>
        <v>0</v>
      </c>
      <c r="AQ259" s="2">
        <f t="shared" si="120"/>
        <v>0</v>
      </c>
      <c r="AR259" s="2">
        <f t="shared" si="120"/>
        <v>574.79999999999995</v>
      </c>
      <c r="AS259" s="2">
        <f t="shared" si="120"/>
        <v>574.79999999999995</v>
      </c>
      <c r="AT259" s="2">
        <f t="shared" si="120"/>
        <v>0</v>
      </c>
      <c r="AU259" s="2">
        <f t="shared" si="120"/>
        <v>0</v>
      </c>
      <c r="AV259" s="2">
        <f t="shared" si="120"/>
        <v>0</v>
      </c>
      <c r="AW259" s="2">
        <f t="shared" si="120"/>
        <v>0</v>
      </c>
      <c r="AX259" s="2">
        <f t="shared" si="120"/>
        <v>0</v>
      </c>
      <c r="AY259" s="2">
        <f t="shared" si="120"/>
        <v>0</v>
      </c>
      <c r="AZ259" s="2">
        <f t="shared" si="120"/>
        <v>0</v>
      </c>
      <c r="BA259" s="2">
        <f t="shared" si="120"/>
        <v>0</v>
      </c>
      <c r="BB259" s="2">
        <f t="shared" si="120"/>
        <v>0</v>
      </c>
      <c r="BC259" s="2">
        <f t="shared" si="120"/>
        <v>0</v>
      </c>
      <c r="BD259" s="2">
        <f t="shared" si="120"/>
        <v>0</v>
      </c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>
        <f>ROUND(SUMIF(AA256:AA257,"=362874947",FQ256:FQ257),2)</f>
        <v>0</v>
      </c>
      <c r="BY259" s="2">
        <f>ROUND(SUMIF(AA256:AA257,"=362874947",FR256:FR257),2)</f>
        <v>0</v>
      </c>
      <c r="BZ259" s="2">
        <f>ROUND(SUMIF(AA256:AA257,"=362874947",GL256:GL257),2)</f>
        <v>0</v>
      </c>
      <c r="CA259" s="2">
        <f>ROUND(SUMIF(AA256:AA257,"=362874947",GM256:GM257),2)</f>
        <v>574.79999999999995</v>
      </c>
      <c r="CB259" s="2">
        <f>ROUND(SUMIF(AA256:AA257,"=362874947",GN256:GN257),2)</f>
        <v>574.79999999999995</v>
      </c>
      <c r="CC259" s="2">
        <f>ROUND(SUMIF(AA256:AA257,"=362874947",GO256:GO257),2)</f>
        <v>0</v>
      </c>
      <c r="CD259" s="2">
        <f>ROUND(SUMIF(AA256:AA257,"=362874947",GP256:GP257),2)</f>
        <v>0</v>
      </c>
      <c r="CE259" s="2">
        <f>AC259-BX259</f>
        <v>0</v>
      </c>
      <c r="CF259" s="2">
        <f>AC259-BY259</f>
        <v>0</v>
      </c>
      <c r="CG259" s="2">
        <f>BX259-BZ259</f>
        <v>0</v>
      </c>
      <c r="CH259" s="2">
        <f>AC259-BX259-BY259+BZ259</f>
        <v>0</v>
      </c>
      <c r="CI259" s="2">
        <f>BY259-BZ259</f>
        <v>0</v>
      </c>
      <c r="CJ259" s="2">
        <f>ROUND(SUMIF(AA256:AA257,"=362874947",GX256:GX257),2)</f>
        <v>0</v>
      </c>
      <c r="CK259" s="2">
        <f>ROUND(SUMIF(AA256:AA257,"=362874947",GY256:GY257),2)</f>
        <v>0</v>
      </c>
      <c r="CL259" s="2">
        <f>ROUND(SUMIF(AA256:AA257,"=362874947",GZ256:GZ257),2)</f>
        <v>0</v>
      </c>
      <c r="CM259" s="2">
        <f>ROUND(SUMIF(AA256:AA257,"=362874947",HD256:HD257),2)</f>
        <v>0</v>
      </c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>
        <v>0</v>
      </c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201</v>
      </c>
      <c r="F261" s="4">
        <f>ROUND(Source!O259,O261)</f>
        <v>574.79999999999995</v>
      </c>
      <c r="G261" s="4" t="s">
        <v>34</v>
      </c>
      <c r="H261" s="4" t="s">
        <v>35</v>
      </c>
      <c r="I261" s="4"/>
      <c r="J261" s="4"/>
      <c r="K261" s="4">
        <v>201</v>
      </c>
      <c r="L261" s="4">
        <v>1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574.79999999999995</v>
      </c>
      <c r="X261" s="4">
        <v>1</v>
      </c>
      <c r="Y261" s="4">
        <v>574.79999999999995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202</v>
      </c>
      <c r="F262" s="4">
        <f>ROUND(Source!P259,O262)</f>
        <v>0</v>
      </c>
      <c r="G262" s="4" t="s">
        <v>36</v>
      </c>
      <c r="H262" s="4" t="s">
        <v>37</v>
      </c>
      <c r="I262" s="4"/>
      <c r="J262" s="4"/>
      <c r="K262" s="4">
        <v>202</v>
      </c>
      <c r="L262" s="4">
        <v>2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222</v>
      </c>
      <c r="F263" s="4">
        <f>ROUND(Source!AO259,O263)</f>
        <v>0</v>
      </c>
      <c r="G263" s="4" t="s">
        <v>38</v>
      </c>
      <c r="H263" s="4" t="s">
        <v>39</v>
      </c>
      <c r="I263" s="4"/>
      <c r="J263" s="4"/>
      <c r="K263" s="4">
        <v>222</v>
      </c>
      <c r="L263" s="4">
        <v>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225</v>
      </c>
      <c r="F264" s="4">
        <f>ROUND(Source!AV259,O264)</f>
        <v>0</v>
      </c>
      <c r="G264" s="4" t="s">
        <v>40</v>
      </c>
      <c r="H264" s="4" t="s">
        <v>41</v>
      </c>
      <c r="I264" s="4"/>
      <c r="J264" s="4"/>
      <c r="K264" s="4">
        <v>225</v>
      </c>
      <c r="L264" s="4">
        <v>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226</v>
      </c>
      <c r="F265" s="4">
        <f>ROUND(Source!AW259,O265)</f>
        <v>0</v>
      </c>
      <c r="G265" s="4" t="s">
        <v>42</v>
      </c>
      <c r="H265" s="4" t="s">
        <v>43</v>
      </c>
      <c r="I265" s="4"/>
      <c r="J265" s="4"/>
      <c r="K265" s="4">
        <v>226</v>
      </c>
      <c r="L265" s="4">
        <v>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227</v>
      </c>
      <c r="F266" s="4">
        <f>ROUND(Source!AX259,O266)</f>
        <v>0</v>
      </c>
      <c r="G266" s="4" t="s">
        <v>44</v>
      </c>
      <c r="H266" s="4" t="s">
        <v>45</v>
      </c>
      <c r="I266" s="4"/>
      <c r="J266" s="4"/>
      <c r="K266" s="4">
        <v>227</v>
      </c>
      <c r="L266" s="4">
        <v>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228</v>
      </c>
      <c r="F267" s="4">
        <f>ROUND(Source!AY259,O267)</f>
        <v>0</v>
      </c>
      <c r="G267" s="4" t="s">
        <v>46</v>
      </c>
      <c r="H267" s="4" t="s">
        <v>47</v>
      </c>
      <c r="I267" s="4"/>
      <c r="J267" s="4"/>
      <c r="K267" s="4">
        <v>228</v>
      </c>
      <c r="L267" s="4">
        <v>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216</v>
      </c>
      <c r="F268" s="4">
        <f>ROUND(Source!AP259,O268)</f>
        <v>0</v>
      </c>
      <c r="G268" s="4" t="s">
        <v>48</v>
      </c>
      <c r="H268" s="4" t="s">
        <v>49</v>
      </c>
      <c r="I268" s="4"/>
      <c r="J268" s="4"/>
      <c r="K268" s="4">
        <v>216</v>
      </c>
      <c r="L268" s="4">
        <v>8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223</v>
      </c>
      <c r="F269" s="4">
        <f>ROUND(Source!AQ259,O269)</f>
        <v>0</v>
      </c>
      <c r="G269" s="4" t="s">
        <v>50</v>
      </c>
      <c r="H269" s="4" t="s">
        <v>51</v>
      </c>
      <c r="I269" s="4"/>
      <c r="J269" s="4"/>
      <c r="K269" s="4">
        <v>223</v>
      </c>
      <c r="L269" s="4">
        <v>9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229</v>
      </c>
      <c r="F270" s="4">
        <f>ROUND(Source!AZ259,O270)</f>
        <v>0</v>
      </c>
      <c r="G270" s="4" t="s">
        <v>52</v>
      </c>
      <c r="H270" s="4" t="s">
        <v>53</v>
      </c>
      <c r="I270" s="4"/>
      <c r="J270" s="4"/>
      <c r="K270" s="4">
        <v>229</v>
      </c>
      <c r="L270" s="4">
        <v>10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203</v>
      </c>
      <c r="F271" s="4">
        <f>ROUND(Source!Q259,O271)</f>
        <v>0</v>
      </c>
      <c r="G271" s="4" t="s">
        <v>54</v>
      </c>
      <c r="H271" s="4" t="s">
        <v>55</v>
      </c>
      <c r="I271" s="4"/>
      <c r="J271" s="4"/>
      <c r="K271" s="4">
        <v>203</v>
      </c>
      <c r="L271" s="4">
        <v>11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231</v>
      </c>
      <c r="F272" s="4">
        <f>ROUND(Source!BB259,O272)</f>
        <v>0</v>
      </c>
      <c r="G272" s="4" t="s">
        <v>56</v>
      </c>
      <c r="H272" s="4" t="s">
        <v>57</v>
      </c>
      <c r="I272" s="4"/>
      <c r="J272" s="4"/>
      <c r="K272" s="4">
        <v>231</v>
      </c>
      <c r="L272" s="4">
        <v>12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204</v>
      </c>
      <c r="F273" s="4">
        <f>ROUND(Source!R259,O273)</f>
        <v>0</v>
      </c>
      <c r="G273" s="4" t="s">
        <v>58</v>
      </c>
      <c r="H273" s="4" t="s">
        <v>59</v>
      </c>
      <c r="I273" s="4"/>
      <c r="J273" s="4"/>
      <c r="K273" s="4">
        <v>204</v>
      </c>
      <c r="L273" s="4">
        <v>13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205</v>
      </c>
      <c r="F274" s="4">
        <f>ROUND(Source!S259,O274)</f>
        <v>574.79999999999995</v>
      </c>
      <c r="G274" s="4" t="s">
        <v>60</v>
      </c>
      <c r="H274" s="4" t="s">
        <v>61</v>
      </c>
      <c r="I274" s="4"/>
      <c r="J274" s="4"/>
      <c r="K274" s="4">
        <v>205</v>
      </c>
      <c r="L274" s="4">
        <v>14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574.79999999999995</v>
      </c>
      <c r="X274" s="4">
        <v>1</v>
      </c>
      <c r="Y274" s="4">
        <v>574.79999999999995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232</v>
      </c>
      <c r="F275" s="4">
        <f>ROUND(Source!BC259,O275)</f>
        <v>0</v>
      </c>
      <c r="G275" s="4" t="s">
        <v>62</v>
      </c>
      <c r="H275" s="4" t="s">
        <v>63</v>
      </c>
      <c r="I275" s="4"/>
      <c r="J275" s="4"/>
      <c r="K275" s="4">
        <v>232</v>
      </c>
      <c r="L275" s="4">
        <v>15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214</v>
      </c>
      <c r="F276" s="4">
        <f>ROUND(Source!AS259,O276)</f>
        <v>574.79999999999995</v>
      </c>
      <c r="G276" s="4" t="s">
        <v>64</v>
      </c>
      <c r="H276" s="4" t="s">
        <v>65</v>
      </c>
      <c r="I276" s="4"/>
      <c r="J276" s="4"/>
      <c r="K276" s="4">
        <v>214</v>
      </c>
      <c r="L276" s="4">
        <v>16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574.79999999999995</v>
      </c>
      <c r="X276" s="4">
        <v>1</v>
      </c>
      <c r="Y276" s="4">
        <v>574.79999999999995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215</v>
      </c>
      <c r="F277" s="4">
        <f>ROUND(Source!AT259,O277)</f>
        <v>0</v>
      </c>
      <c r="G277" s="4" t="s">
        <v>66</v>
      </c>
      <c r="H277" s="4" t="s">
        <v>67</v>
      </c>
      <c r="I277" s="4"/>
      <c r="J277" s="4"/>
      <c r="K277" s="4">
        <v>215</v>
      </c>
      <c r="L277" s="4">
        <v>17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217</v>
      </c>
      <c r="F278" s="4">
        <f>ROUND(Source!AU259,O278)</f>
        <v>0</v>
      </c>
      <c r="G278" s="4" t="s">
        <v>68</v>
      </c>
      <c r="H278" s="4" t="s">
        <v>69</v>
      </c>
      <c r="I278" s="4"/>
      <c r="J278" s="4"/>
      <c r="K278" s="4">
        <v>217</v>
      </c>
      <c r="L278" s="4">
        <v>18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230</v>
      </c>
      <c r="F279" s="4">
        <f>ROUND(Source!BA259,O279)</f>
        <v>0</v>
      </c>
      <c r="G279" s="4" t="s">
        <v>70</v>
      </c>
      <c r="H279" s="4" t="s">
        <v>71</v>
      </c>
      <c r="I279" s="4"/>
      <c r="J279" s="4"/>
      <c r="K279" s="4">
        <v>230</v>
      </c>
      <c r="L279" s="4">
        <v>19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206</v>
      </c>
      <c r="F280" s="4">
        <f>ROUND(Source!T259,O280)</f>
        <v>0</v>
      </c>
      <c r="G280" s="4" t="s">
        <v>72</v>
      </c>
      <c r="H280" s="4" t="s">
        <v>73</v>
      </c>
      <c r="I280" s="4"/>
      <c r="J280" s="4"/>
      <c r="K280" s="4">
        <v>206</v>
      </c>
      <c r="L280" s="4">
        <v>20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207</v>
      </c>
      <c r="F281" s="4">
        <f>Source!U259</f>
        <v>1.7000000000000002</v>
      </c>
      <c r="G281" s="4" t="s">
        <v>74</v>
      </c>
      <c r="H281" s="4" t="s">
        <v>75</v>
      </c>
      <c r="I281" s="4"/>
      <c r="J281" s="4"/>
      <c r="K281" s="4">
        <v>207</v>
      </c>
      <c r="L281" s="4">
        <v>21</v>
      </c>
      <c r="M281" s="4">
        <v>3</v>
      </c>
      <c r="N281" s="4" t="s">
        <v>3</v>
      </c>
      <c r="O281" s="4">
        <v>-1</v>
      </c>
      <c r="P281" s="4"/>
      <c r="Q281" s="4"/>
      <c r="R281" s="4"/>
      <c r="S281" s="4"/>
      <c r="T281" s="4"/>
      <c r="U281" s="4"/>
      <c r="V281" s="4"/>
      <c r="W281" s="4">
        <v>1.7000000000000002</v>
      </c>
      <c r="X281" s="4">
        <v>1</v>
      </c>
      <c r="Y281" s="4">
        <v>1.7000000000000002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208</v>
      </c>
      <c r="F282" s="4">
        <f>Source!V259</f>
        <v>0</v>
      </c>
      <c r="G282" s="4" t="s">
        <v>76</v>
      </c>
      <c r="H282" s="4" t="s">
        <v>77</v>
      </c>
      <c r="I282" s="4"/>
      <c r="J282" s="4"/>
      <c r="K282" s="4">
        <v>208</v>
      </c>
      <c r="L282" s="4">
        <v>22</v>
      </c>
      <c r="M282" s="4">
        <v>3</v>
      </c>
      <c r="N282" s="4" t="s">
        <v>3</v>
      </c>
      <c r="O282" s="4">
        <v>-1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209</v>
      </c>
      <c r="F283" s="4">
        <f>ROUND(Source!W259,O283)</f>
        <v>0</v>
      </c>
      <c r="G283" s="4" t="s">
        <v>78</v>
      </c>
      <c r="H283" s="4" t="s">
        <v>79</v>
      </c>
      <c r="I283" s="4"/>
      <c r="J283" s="4"/>
      <c r="K283" s="4">
        <v>209</v>
      </c>
      <c r="L283" s="4">
        <v>23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233</v>
      </c>
      <c r="F284" s="4">
        <f>ROUND(Source!BD259,O284)</f>
        <v>0</v>
      </c>
      <c r="G284" s="4" t="s">
        <v>80</v>
      </c>
      <c r="H284" s="4" t="s">
        <v>81</v>
      </c>
      <c r="I284" s="4"/>
      <c r="J284" s="4"/>
      <c r="K284" s="4">
        <v>233</v>
      </c>
      <c r="L284" s="4">
        <v>24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210</v>
      </c>
      <c r="F285" s="4">
        <f>ROUND(Source!X259,O285)</f>
        <v>0</v>
      </c>
      <c r="G285" s="4" t="s">
        <v>82</v>
      </c>
      <c r="H285" s="4" t="s">
        <v>83</v>
      </c>
      <c r="I285" s="4"/>
      <c r="J285" s="4"/>
      <c r="K285" s="4">
        <v>210</v>
      </c>
      <c r="L285" s="4">
        <v>25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211</v>
      </c>
      <c r="F286" s="4">
        <f>ROUND(Source!Y259,O286)</f>
        <v>0</v>
      </c>
      <c r="G286" s="4" t="s">
        <v>84</v>
      </c>
      <c r="H286" s="4" t="s">
        <v>85</v>
      </c>
      <c r="I286" s="4"/>
      <c r="J286" s="4"/>
      <c r="K286" s="4">
        <v>211</v>
      </c>
      <c r="L286" s="4">
        <v>26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224</v>
      </c>
      <c r="F287" s="4">
        <f>ROUND(Source!AR259,O287)</f>
        <v>574.79999999999995</v>
      </c>
      <c r="G287" s="4" t="s">
        <v>86</v>
      </c>
      <c r="H287" s="4" t="s">
        <v>87</v>
      </c>
      <c r="I287" s="4"/>
      <c r="J287" s="4"/>
      <c r="K287" s="4">
        <v>224</v>
      </c>
      <c r="L287" s="4">
        <v>27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574.79999999999995</v>
      </c>
      <c r="X287" s="4">
        <v>1</v>
      </c>
      <c r="Y287" s="4">
        <v>574.79999999999995</v>
      </c>
      <c r="Z287" s="4"/>
      <c r="AA287" s="4"/>
      <c r="AB287" s="4"/>
    </row>
    <row r="289" spans="1:245" x14ac:dyDescent="0.2">
      <c r="A289" s="1">
        <v>4</v>
      </c>
      <c r="B289" s="1">
        <v>1</v>
      </c>
      <c r="C289" s="1"/>
      <c r="D289" s="1">
        <f>ROW(A295)</f>
        <v>295</v>
      </c>
      <c r="E289" s="1"/>
      <c r="F289" s="1" t="s">
        <v>15</v>
      </c>
      <c r="G289" s="1" t="s">
        <v>157</v>
      </c>
      <c r="H289" s="1" t="s">
        <v>3</v>
      </c>
      <c r="I289" s="1">
        <v>0</v>
      </c>
      <c r="J289" s="1"/>
      <c r="K289" s="1">
        <v>-1</v>
      </c>
      <c r="L289" s="1"/>
      <c r="M289" s="1" t="s">
        <v>3</v>
      </c>
      <c r="N289" s="1"/>
      <c r="O289" s="1"/>
      <c r="P289" s="1"/>
      <c r="Q289" s="1"/>
      <c r="R289" s="1"/>
      <c r="S289" s="1">
        <v>0</v>
      </c>
      <c r="T289" s="1"/>
      <c r="U289" s="1" t="s">
        <v>3</v>
      </c>
      <c r="V289" s="1">
        <v>0</v>
      </c>
      <c r="W289" s="1"/>
      <c r="X289" s="1"/>
      <c r="Y289" s="1"/>
      <c r="Z289" s="1"/>
      <c r="AA289" s="1"/>
      <c r="AB289" s="1" t="s">
        <v>3</v>
      </c>
      <c r="AC289" s="1" t="s">
        <v>3</v>
      </c>
      <c r="AD289" s="1" t="s">
        <v>3</v>
      </c>
      <c r="AE289" s="1" t="s">
        <v>3</v>
      </c>
      <c r="AF289" s="1" t="s">
        <v>3</v>
      </c>
      <c r="AG289" s="1" t="s">
        <v>3</v>
      </c>
      <c r="AH289" s="1"/>
      <c r="AI289" s="1"/>
      <c r="AJ289" s="1"/>
      <c r="AK289" s="1"/>
      <c r="AL289" s="1"/>
      <c r="AM289" s="1"/>
      <c r="AN289" s="1"/>
      <c r="AO289" s="1"/>
      <c r="AP289" s="1" t="s">
        <v>3</v>
      </c>
      <c r="AQ289" s="1" t="s">
        <v>3</v>
      </c>
      <c r="AR289" s="1" t="s">
        <v>3</v>
      </c>
      <c r="AS289" s="1"/>
      <c r="AT289" s="1"/>
      <c r="AU289" s="1"/>
      <c r="AV289" s="1"/>
      <c r="AW289" s="1"/>
      <c r="AX289" s="1"/>
      <c r="AY289" s="1"/>
      <c r="AZ289" s="1" t="s">
        <v>3</v>
      </c>
      <c r="BA289" s="1"/>
      <c r="BB289" s="1" t="s">
        <v>3</v>
      </c>
      <c r="BC289" s="1" t="s">
        <v>3</v>
      </c>
      <c r="BD289" s="1" t="s">
        <v>3</v>
      </c>
      <c r="BE289" s="1" t="s">
        <v>3</v>
      </c>
      <c r="BF289" s="1" t="s">
        <v>3</v>
      </c>
      <c r="BG289" s="1" t="s">
        <v>3</v>
      </c>
      <c r="BH289" s="1" t="s">
        <v>3</v>
      </c>
      <c r="BI289" s="1" t="s">
        <v>3</v>
      </c>
      <c r="BJ289" s="1" t="s">
        <v>3</v>
      </c>
      <c r="BK289" s="1" t="s">
        <v>3</v>
      </c>
      <c r="BL289" s="1" t="s">
        <v>3</v>
      </c>
      <c r="BM289" s="1" t="s">
        <v>3</v>
      </c>
      <c r="BN289" s="1" t="s">
        <v>3</v>
      </c>
      <c r="BO289" s="1" t="s">
        <v>3</v>
      </c>
      <c r="BP289" s="1" t="s">
        <v>3</v>
      </c>
      <c r="BQ289" s="1"/>
      <c r="BR289" s="1"/>
      <c r="BS289" s="1"/>
      <c r="BT289" s="1"/>
      <c r="BU289" s="1"/>
      <c r="BV289" s="1"/>
      <c r="BW289" s="1"/>
      <c r="BX289" s="1">
        <v>0</v>
      </c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>
        <v>0</v>
      </c>
    </row>
    <row r="291" spans="1:245" x14ac:dyDescent="0.2">
      <c r="A291" s="2">
        <v>52</v>
      </c>
      <c r="B291" s="2">
        <f t="shared" ref="B291:G291" si="121">B295</f>
        <v>1</v>
      </c>
      <c r="C291" s="2">
        <f t="shared" si="121"/>
        <v>4</v>
      </c>
      <c r="D291" s="2">
        <f t="shared" si="121"/>
        <v>289</v>
      </c>
      <c r="E291" s="2">
        <f t="shared" si="121"/>
        <v>0</v>
      </c>
      <c r="F291" s="2" t="str">
        <f t="shared" si="121"/>
        <v>Новый раздел</v>
      </c>
      <c r="G291" s="2" t="str">
        <f t="shared" si="121"/>
        <v>5. Манометры.Техническое обслуживание в объеме планового ТО проводимого в течении кален.года в процессе работы оборудования.</v>
      </c>
      <c r="H291" s="2"/>
      <c r="I291" s="2"/>
      <c r="J291" s="2"/>
      <c r="K291" s="2"/>
      <c r="L291" s="2"/>
      <c r="M291" s="2"/>
      <c r="N291" s="2"/>
      <c r="O291" s="2">
        <f t="shared" ref="O291:AT291" si="122">O295</f>
        <v>222.88</v>
      </c>
      <c r="P291" s="2">
        <f t="shared" si="122"/>
        <v>0</v>
      </c>
      <c r="Q291" s="2">
        <f t="shared" si="122"/>
        <v>0</v>
      </c>
      <c r="R291" s="2">
        <f t="shared" si="122"/>
        <v>0</v>
      </c>
      <c r="S291" s="2">
        <f t="shared" si="122"/>
        <v>222.88</v>
      </c>
      <c r="T291" s="2">
        <f t="shared" si="122"/>
        <v>0</v>
      </c>
      <c r="U291" s="2">
        <f t="shared" si="122"/>
        <v>0.7</v>
      </c>
      <c r="V291" s="2">
        <f t="shared" si="122"/>
        <v>0</v>
      </c>
      <c r="W291" s="2">
        <f t="shared" si="122"/>
        <v>0</v>
      </c>
      <c r="X291" s="2">
        <f t="shared" si="122"/>
        <v>0</v>
      </c>
      <c r="Y291" s="2">
        <f t="shared" si="122"/>
        <v>0</v>
      </c>
      <c r="Z291" s="2">
        <f t="shared" si="122"/>
        <v>0</v>
      </c>
      <c r="AA291" s="2">
        <f t="shared" si="122"/>
        <v>0</v>
      </c>
      <c r="AB291" s="2">
        <f t="shared" si="122"/>
        <v>222.88</v>
      </c>
      <c r="AC291" s="2">
        <f t="shared" si="122"/>
        <v>0</v>
      </c>
      <c r="AD291" s="2">
        <f t="shared" si="122"/>
        <v>0</v>
      </c>
      <c r="AE291" s="2">
        <f t="shared" si="122"/>
        <v>0</v>
      </c>
      <c r="AF291" s="2">
        <f t="shared" si="122"/>
        <v>222.88</v>
      </c>
      <c r="AG291" s="2">
        <f t="shared" si="122"/>
        <v>0</v>
      </c>
      <c r="AH291" s="2">
        <f t="shared" si="122"/>
        <v>0.7</v>
      </c>
      <c r="AI291" s="2">
        <f t="shared" si="122"/>
        <v>0</v>
      </c>
      <c r="AJ291" s="2">
        <f t="shared" si="122"/>
        <v>0</v>
      </c>
      <c r="AK291" s="2">
        <f t="shared" si="122"/>
        <v>0</v>
      </c>
      <c r="AL291" s="2">
        <f t="shared" si="122"/>
        <v>0</v>
      </c>
      <c r="AM291" s="2">
        <f t="shared" si="122"/>
        <v>0</v>
      </c>
      <c r="AN291" s="2">
        <f t="shared" si="122"/>
        <v>0</v>
      </c>
      <c r="AO291" s="2">
        <f t="shared" si="122"/>
        <v>0</v>
      </c>
      <c r="AP291" s="2">
        <f t="shared" si="122"/>
        <v>0</v>
      </c>
      <c r="AQ291" s="2">
        <f t="shared" si="122"/>
        <v>0</v>
      </c>
      <c r="AR291" s="2">
        <f t="shared" si="122"/>
        <v>222.88</v>
      </c>
      <c r="AS291" s="2">
        <f t="shared" si="122"/>
        <v>222.88</v>
      </c>
      <c r="AT291" s="2">
        <f t="shared" si="122"/>
        <v>0</v>
      </c>
      <c r="AU291" s="2">
        <f t="shared" ref="AU291:BZ291" si="123">AU295</f>
        <v>0</v>
      </c>
      <c r="AV291" s="2">
        <f t="shared" si="123"/>
        <v>0</v>
      </c>
      <c r="AW291" s="2">
        <f t="shared" si="123"/>
        <v>0</v>
      </c>
      <c r="AX291" s="2">
        <f t="shared" si="123"/>
        <v>0</v>
      </c>
      <c r="AY291" s="2">
        <f t="shared" si="123"/>
        <v>0</v>
      </c>
      <c r="AZ291" s="2">
        <f t="shared" si="123"/>
        <v>0</v>
      </c>
      <c r="BA291" s="2">
        <f t="shared" si="123"/>
        <v>0</v>
      </c>
      <c r="BB291" s="2">
        <f t="shared" si="123"/>
        <v>0</v>
      </c>
      <c r="BC291" s="2">
        <f t="shared" si="123"/>
        <v>0</v>
      </c>
      <c r="BD291" s="2">
        <f t="shared" si="123"/>
        <v>0</v>
      </c>
      <c r="BE291" s="2">
        <f t="shared" si="123"/>
        <v>0</v>
      </c>
      <c r="BF291" s="2">
        <f t="shared" si="123"/>
        <v>0</v>
      </c>
      <c r="BG291" s="2">
        <f t="shared" si="123"/>
        <v>0</v>
      </c>
      <c r="BH291" s="2">
        <f t="shared" si="123"/>
        <v>0</v>
      </c>
      <c r="BI291" s="2">
        <f t="shared" si="123"/>
        <v>0</v>
      </c>
      <c r="BJ291" s="2">
        <f t="shared" si="123"/>
        <v>0</v>
      </c>
      <c r="BK291" s="2">
        <f t="shared" si="123"/>
        <v>0</v>
      </c>
      <c r="BL291" s="2">
        <f t="shared" si="123"/>
        <v>0</v>
      </c>
      <c r="BM291" s="2">
        <f t="shared" si="123"/>
        <v>0</v>
      </c>
      <c r="BN291" s="2">
        <f t="shared" si="123"/>
        <v>0</v>
      </c>
      <c r="BO291" s="2">
        <f t="shared" si="123"/>
        <v>0</v>
      </c>
      <c r="BP291" s="2">
        <f t="shared" si="123"/>
        <v>0</v>
      </c>
      <c r="BQ291" s="2">
        <f t="shared" si="123"/>
        <v>0</v>
      </c>
      <c r="BR291" s="2">
        <f t="shared" si="123"/>
        <v>0</v>
      </c>
      <c r="BS291" s="2">
        <f t="shared" si="123"/>
        <v>0</v>
      </c>
      <c r="BT291" s="2">
        <f t="shared" si="123"/>
        <v>0</v>
      </c>
      <c r="BU291" s="2">
        <f t="shared" si="123"/>
        <v>0</v>
      </c>
      <c r="BV291" s="2">
        <f t="shared" si="123"/>
        <v>0</v>
      </c>
      <c r="BW291" s="2">
        <f t="shared" si="123"/>
        <v>0</v>
      </c>
      <c r="BX291" s="2">
        <f t="shared" si="123"/>
        <v>0</v>
      </c>
      <c r="BY291" s="2">
        <f t="shared" si="123"/>
        <v>0</v>
      </c>
      <c r="BZ291" s="2">
        <f t="shared" si="123"/>
        <v>0</v>
      </c>
      <c r="CA291" s="2">
        <f t="shared" ref="CA291:DF291" si="124">CA295</f>
        <v>222.88</v>
      </c>
      <c r="CB291" s="2">
        <f t="shared" si="124"/>
        <v>222.88</v>
      </c>
      <c r="CC291" s="2">
        <f t="shared" si="124"/>
        <v>0</v>
      </c>
      <c r="CD291" s="2">
        <f t="shared" si="124"/>
        <v>0</v>
      </c>
      <c r="CE291" s="2">
        <f t="shared" si="124"/>
        <v>0</v>
      </c>
      <c r="CF291" s="2">
        <f t="shared" si="124"/>
        <v>0</v>
      </c>
      <c r="CG291" s="2">
        <f t="shared" si="124"/>
        <v>0</v>
      </c>
      <c r="CH291" s="2">
        <f t="shared" si="124"/>
        <v>0</v>
      </c>
      <c r="CI291" s="2">
        <f t="shared" si="124"/>
        <v>0</v>
      </c>
      <c r="CJ291" s="2">
        <f t="shared" si="124"/>
        <v>0</v>
      </c>
      <c r="CK291" s="2">
        <f t="shared" si="124"/>
        <v>0</v>
      </c>
      <c r="CL291" s="2">
        <f t="shared" si="124"/>
        <v>0</v>
      </c>
      <c r="CM291" s="2">
        <f t="shared" si="124"/>
        <v>0</v>
      </c>
      <c r="CN291" s="2">
        <f t="shared" si="124"/>
        <v>0</v>
      </c>
      <c r="CO291" s="2">
        <f t="shared" si="124"/>
        <v>0</v>
      </c>
      <c r="CP291" s="2">
        <f t="shared" si="124"/>
        <v>0</v>
      </c>
      <c r="CQ291" s="2">
        <f t="shared" si="124"/>
        <v>0</v>
      </c>
      <c r="CR291" s="2">
        <f t="shared" si="124"/>
        <v>0</v>
      </c>
      <c r="CS291" s="2">
        <f t="shared" si="124"/>
        <v>0</v>
      </c>
      <c r="CT291" s="2">
        <f t="shared" si="124"/>
        <v>0</v>
      </c>
      <c r="CU291" s="2">
        <f t="shared" si="124"/>
        <v>0</v>
      </c>
      <c r="CV291" s="2">
        <f t="shared" si="124"/>
        <v>0</v>
      </c>
      <c r="CW291" s="2">
        <f t="shared" si="124"/>
        <v>0</v>
      </c>
      <c r="CX291" s="2">
        <f t="shared" si="124"/>
        <v>0</v>
      </c>
      <c r="CY291" s="2">
        <f t="shared" si="124"/>
        <v>0</v>
      </c>
      <c r="CZ291" s="2">
        <f t="shared" si="124"/>
        <v>0</v>
      </c>
      <c r="DA291" s="2">
        <f t="shared" si="124"/>
        <v>0</v>
      </c>
      <c r="DB291" s="2">
        <f t="shared" si="124"/>
        <v>0</v>
      </c>
      <c r="DC291" s="2">
        <f t="shared" si="124"/>
        <v>0</v>
      </c>
      <c r="DD291" s="2">
        <f t="shared" si="124"/>
        <v>0</v>
      </c>
      <c r="DE291" s="2">
        <f t="shared" si="124"/>
        <v>0</v>
      </c>
      <c r="DF291" s="2">
        <f t="shared" si="124"/>
        <v>0</v>
      </c>
      <c r="DG291" s="3">
        <f t="shared" ref="DG291:EL291" si="125">DG295</f>
        <v>0</v>
      </c>
      <c r="DH291" s="3">
        <f t="shared" si="125"/>
        <v>0</v>
      </c>
      <c r="DI291" s="3">
        <f t="shared" si="125"/>
        <v>0</v>
      </c>
      <c r="DJ291" s="3">
        <f t="shared" si="125"/>
        <v>0</v>
      </c>
      <c r="DK291" s="3">
        <f t="shared" si="125"/>
        <v>0</v>
      </c>
      <c r="DL291" s="3">
        <f t="shared" si="125"/>
        <v>0</v>
      </c>
      <c r="DM291" s="3">
        <f t="shared" si="125"/>
        <v>0</v>
      </c>
      <c r="DN291" s="3">
        <f t="shared" si="125"/>
        <v>0</v>
      </c>
      <c r="DO291" s="3">
        <f t="shared" si="125"/>
        <v>0</v>
      </c>
      <c r="DP291" s="3">
        <f t="shared" si="125"/>
        <v>0</v>
      </c>
      <c r="DQ291" s="3">
        <f t="shared" si="125"/>
        <v>0</v>
      </c>
      <c r="DR291" s="3">
        <f t="shared" si="125"/>
        <v>0</v>
      </c>
      <c r="DS291" s="3">
        <f t="shared" si="125"/>
        <v>0</v>
      </c>
      <c r="DT291" s="3">
        <f t="shared" si="125"/>
        <v>0</v>
      </c>
      <c r="DU291" s="3">
        <f t="shared" si="125"/>
        <v>0</v>
      </c>
      <c r="DV291" s="3">
        <f t="shared" si="125"/>
        <v>0</v>
      </c>
      <c r="DW291" s="3">
        <f t="shared" si="125"/>
        <v>0</v>
      </c>
      <c r="DX291" s="3">
        <f t="shared" si="125"/>
        <v>0</v>
      </c>
      <c r="DY291" s="3">
        <f t="shared" si="125"/>
        <v>0</v>
      </c>
      <c r="DZ291" s="3">
        <f t="shared" si="125"/>
        <v>0</v>
      </c>
      <c r="EA291" s="3">
        <f t="shared" si="125"/>
        <v>0</v>
      </c>
      <c r="EB291" s="3">
        <f t="shared" si="125"/>
        <v>0</v>
      </c>
      <c r="EC291" s="3">
        <f t="shared" si="125"/>
        <v>0</v>
      </c>
      <c r="ED291" s="3">
        <f t="shared" si="125"/>
        <v>0</v>
      </c>
      <c r="EE291" s="3">
        <f t="shared" si="125"/>
        <v>0</v>
      </c>
      <c r="EF291" s="3">
        <f t="shared" si="125"/>
        <v>0</v>
      </c>
      <c r="EG291" s="3">
        <f t="shared" si="125"/>
        <v>0</v>
      </c>
      <c r="EH291" s="3">
        <f t="shared" si="125"/>
        <v>0</v>
      </c>
      <c r="EI291" s="3">
        <f t="shared" si="125"/>
        <v>0</v>
      </c>
      <c r="EJ291" s="3">
        <f t="shared" si="125"/>
        <v>0</v>
      </c>
      <c r="EK291" s="3">
        <f t="shared" si="125"/>
        <v>0</v>
      </c>
      <c r="EL291" s="3">
        <f t="shared" si="125"/>
        <v>0</v>
      </c>
      <c r="EM291" s="3">
        <f t="shared" ref="EM291:FR291" si="126">EM295</f>
        <v>0</v>
      </c>
      <c r="EN291" s="3">
        <f t="shared" si="126"/>
        <v>0</v>
      </c>
      <c r="EO291" s="3">
        <f t="shared" si="126"/>
        <v>0</v>
      </c>
      <c r="EP291" s="3">
        <f t="shared" si="126"/>
        <v>0</v>
      </c>
      <c r="EQ291" s="3">
        <f t="shared" si="126"/>
        <v>0</v>
      </c>
      <c r="ER291" s="3">
        <f t="shared" si="126"/>
        <v>0</v>
      </c>
      <c r="ES291" s="3">
        <f t="shared" si="126"/>
        <v>0</v>
      </c>
      <c r="ET291" s="3">
        <f t="shared" si="126"/>
        <v>0</v>
      </c>
      <c r="EU291" s="3">
        <f t="shared" si="126"/>
        <v>0</v>
      </c>
      <c r="EV291" s="3">
        <f t="shared" si="126"/>
        <v>0</v>
      </c>
      <c r="EW291" s="3">
        <f t="shared" si="126"/>
        <v>0</v>
      </c>
      <c r="EX291" s="3">
        <f t="shared" si="126"/>
        <v>0</v>
      </c>
      <c r="EY291" s="3">
        <f t="shared" si="126"/>
        <v>0</v>
      </c>
      <c r="EZ291" s="3">
        <f t="shared" si="126"/>
        <v>0</v>
      </c>
      <c r="FA291" s="3">
        <f t="shared" si="126"/>
        <v>0</v>
      </c>
      <c r="FB291" s="3">
        <f t="shared" si="126"/>
        <v>0</v>
      </c>
      <c r="FC291" s="3">
        <f t="shared" si="126"/>
        <v>0</v>
      </c>
      <c r="FD291" s="3">
        <f t="shared" si="126"/>
        <v>0</v>
      </c>
      <c r="FE291" s="3">
        <f t="shared" si="126"/>
        <v>0</v>
      </c>
      <c r="FF291" s="3">
        <f t="shared" si="126"/>
        <v>0</v>
      </c>
      <c r="FG291" s="3">
        <f t="shared" si="126"/>
        <v>0</v>
      </c>
      <c r="FH291" s="3">
        <f t="shared" si="126"/>
        <v>0</v>
      </c>
      <c r="FI291" s="3">
        <f t="shared" si="126"/>
        <v>0</v>
      </c>
      <c r="FJ291" s="3">
        <f t="shared" si="126"/>
        <v>0</v>
      </c>
      <c r="FK291" s="3">
        <f t="shared" si="126"/>
        <v>0</v>
      </c>
      <c r="FL291" s="3">
        <f t="shared" si="126"/>
        <v>0</v>
      </c>
      <c r="FM291" s="3">
        <f t="shared" si="126"/>
        <v>0</v>
      </c>
      <c r="FN291" s="3">
        <f t="shared" si="126"/>
        <v>0</v>
      </c>
      <c r="FO291" s="3">
        <f t="shared" si="126"/>
        <v>0</v>
      </c>
      <c r="FP291" s="3">
        <f t="shared" si="126"/>
        <v>0</v>
      </c>
      <c r="FQ291" s="3">
        <f t="shared" si="126"/>
        <v>0</v>
      </c>
      <c r="FR291" s="3">
        <f t="shared" si="126"/>
        <v>0</v>
      </c>
      <c r="FS291" s="3">
        <f t="shared" ref="FS291:GX291" si="127">FS295</f>
        <v>0</v>
      </c>
      <c r="FT291" s="3">
        <f t="shared" si="127"/>
        <v>0</v>
      </c>
      <c r="FU291" s="3">
        <f t="shared" si="127"/>
        <v>0</v>
      </c>
      <c r="FV291" s="3">
        <f t="shared" si="127"/>
        <v>0</v>
      </c>
      <c r="FW291" s="3">
        <f t="shared" si="127"/>
        <v>0</v>
      </c>
      <c r="FX291" s="3">
        <f t="shared" si="127"/>
        <v>0</v>
      </c>
      <c r="FY291" s="3">
        <f t="shared" si="127"/>
        <v>0</v>
      </c>
      <c r="FZ291" s="3">
        <f t="shared" si="127"/>
        <v>0</v>
      </c>
      <c r="GA291" s="3">
        <f t="shared" si="127"/>
        <v>0</v>
      </c>
      <c r="GB291" s="3">
        <f t="shared" si="127"/>
        <v>0</v>
      </c>
      <c r="GC291" s="3">
        <f t="shared" si="127"/>
        <v>0</v>
      </c>
      <c r="GD291" s="3">
        <f t="shared" si="127"/>
        <v>0</v>
      </c>
      <c r="GE291" s="3">
        <f t="shared" si="127"/>
        <v>0</v>
      </c>
      <c r="GF291" s="3">
        <f t="shared" si="127"/>
        <v>0</v>
      </c>
      <c r="GG291" s="3">
        <f t="shared" si="127"/>
        <v>0</v>
      </c>
      <c r="GH291" s="3">
        <f t="shared" si="127"/>
        <v>0</v>
      </c>
      <c r="GI291" s="3">
        <f t="shared" si="127"/>
        <v>0</v>
      </c>
      <c r="GJ291" s="3">
        <f t="shared" si="127"/>
        <v>0</v>
      </c>
      <c r="GK291" s="3">
        <f t="shared" si="127"/>
        <v>0</v>
      </c>
      <c r="GL291" s="3">
        <f t="shared" si="127"/>
        <v>0</v>
      </c>
      <c r="GM291" s="3">
        <f t="shared" si="127"/>
        <v>0</v>
      </c>
      <c r="GN291" s="3">
        <f t="shared" si="127"/>
        <v>0</v>
      </c>
      <c r="GO291" s="3">
        <f t="shared" si="127"/>
        <v>0</v>
      </c>
      <c r="GP291" s="3">
        <f t="shared" si="127"/>
        <v>0</v>
      </c>
      <c r="GQ291" s="3">
        <f t="shared" si="127"/>
        <v>0</v>
      </c>
      <c r="GR291" s="3">
        <f t="shared" si="127"/>
        <v>0</v>
      </c>
      <c r="GS291" s="3">
        <f t="shared" si="127"/>
        <v>0</v>
      </c>
      <c r="GT291" s="3">
        <f t="shared" si="127"/>
        <v>0</v>
      </c>
      <c r="GU291" s="3">
        <f t="shared" si="127"/>
        <v>0</v>
      </c>
      <c r="GV291" s="3">
        <f t="shared" si="127"/>
        <v>0</v>
      </c>
      <c r="GW291" s="3">
        <f t="shared" si="127"/>
        <v>0</v>
      </c>
      <c r="GX291" s="3">
        <f t="shared" si="127"/>
        <v>0</v>
      </c>
    </row>
    <row r="293" spans="1:245" x14ac:dyDescent="0.2">
      <c r="A293">
        <v>17</v>
      </c>
      <c r="B293">
        <v>1</v>
      </c>
      <c r="C293">
        <f>ROW(SmtRes!A20)</f>
        <v>20</v>
      </c>
      <c r="D293">
        <f>ROW(EtalonRes!A20)</f>
        <v>20</v>
      </c>
      <c r="E293" t="s">
        <v>158</v>
      </c>
      <c r="F293" t="s">
        <v>159</v>
      </c>
      <c r="G293" t="s">
        <v>160</v>
      </c>
      <c r="H293" t="s">
        <v>19</v>
      </c>
      <c r="I293">
        <v>1</v>
      </c>
      <c r="J293">
        <v>0</v>
      </c>
      <c r="K293">
        <v>1</v>
      </c>
      <c r="O293">
        <f>ROUND(CP293,2)</f>
        <v>222.88</v>
      </c>
      <c r="P293">
        <f>ROUND(CQ293*I293,2)</f>
        <v>0</v>
      </c>
      <c r="Q293">
        <f>ROUND(CR293*I293,2)</f>
        <v>0</v>
      </c>
      <c r="R293">
        <f>ROUND(CS293*I293,2)</f>
        <v>0</v>
      </c>
      <c r="S293">
        <f>ROUND(CT293*I293,2)</f>
        <v>222.88</v>
      </c>
      <c r="T293">
        <f>ROUND(CU293*I293,2)</f>
        <v>0</v>
      </c>
      <c r="U293">
        <f>CV293*I293</f>
        <v>0.7</v>
      </c>
      <c r="V293">
        <f>CW293*I293</f>
        <v>0</v>
      </c>
      <c r="W293">
        <f>ROUND(CX293*I293,2)</f>
        <v>0</v>
      </c>
      <c r="X293">
        <f>ROUND(CY293,2)</f>
        <v>0</v>
      </c>
      <c r="Y293">
        <f>ROUND(CZ293,2)</f>
        <v>0</v>
      </c>
      <c r="AA293">
        <v>362874947</v>
      </c>
      <c r="AB293">
        <f>ROUND((AC293+AD293+AF293),6)</f>
        <v>83.79</v>
      </c>
      <c r="AC293">
        <f>ROUND((ES293),6)</f>
        <v>0</v>
      </c>
      <c r="AD293">
        <f>ROUND((((ET293)-(EU293))+AE293),6)</f>
        <v>0</v>
      </c>
      <c r="AE293">
        <f>ROUND((EU293),6)</f>
        <v>0</v>
      </c>
      <c r="AF293">
        <f>ROUND(((EV293*0.882)),6)</f>
        <v>83.79</v>
      </c>
      <c r="AG293">
        <f>ROUND((AP293),6)</f>
        <v>0</v>
      </c>
      <c r="AH293">
        <f>(EW293)</f>
        <v>0.7</v>
      </c>
      <c r="AI293">
        <f>(EX293)</f>
        <v>0</v>
      </c>
      <c r="AJ293">
        <f>(AS293)</f>
        <v>0</v>
      </c>
      <c r="AK293">
        <v>95</v>
      </c>
      <c r="AL293">
        <v>0</v>
      </c>
      <c r="AM293">
        <v>0</v>
      </c>
      <c r="AN293">
        <v>0</v>
      </c>
      <c r="AO293">
        <v>95</v>
      </c>
      <c r="AP293">
        <v>0</v>
      </c>
      <c r="AQ293">
        <v>0.7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2.66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161</v>
      </c>
      <c r="BM293">
        <v>150</v>
      </c>
      <c r="BN293">
        <v>0</v>
      </c>
      <c r="BO293" t="s">
        <v>3</v>
      </c>
      <c r="BP293">
        <v>0</v>
      </c>
      <c r="BQ293">
        <v>1</v>
      </c>
      <c r="BR293">
        <v>0</v>
      </c>
      <c r="BS293">
        <v>2.66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>(P293+Q293+S293)</f>
        <v>222.88</v>
      </c>
      <c r="CQ293">
        <f>AC293*BC293</f>
        <v>0</v>
      </c>
      <c r="CR293">
        <f>(((ET293)*BB293-(EU293)*BS293)+AE293*BS293)</f>
        <v>0</v>
      </c>
      <c r="CS293">
        <f>AE293*BS293</f>
        <v>0</v>
      </c>
      <c r="CT293">
        <f>AF293*BA293</f>
        <v>222.88140000000004</v>
      </c>
      <c r="CU293">
        <f>AG293</f>
        <v>0</v>
      </c>
      <c r="CV293">
        <f>AH293</f>
        <v>0.7</v>
      </c>
      <c r="CW293">
        <f>AI293</f>
        <v>0</v>
      </c>
      <c r="CX293">
        <f>AJ293</f>
        <v>0</v>
      </c>
      <c r="CY293">
        <f>(((S293+R293)*AT293)/100)</f>
        <v>0</v>
      </c>
      <c r="CZ293">
        <f>(((S293+R293)*AU293)/100)</f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21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1010</v>
      </c>
      <c r="DV293" t="s">
        <v>19</v>
      </c>
      <c r="DW293" t="s">
        <v>22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239517836</v>
      </c>
      <c r="EF293">
        <v>1</v>
      </c>
      <c r="EG293" t="s">
        <v>23</v>
      </c>
      <c r="EH293">
        <v>0</v>
      </c>
      <c r="EI293" t="s">
        <v>3</v>
      </c>
      <c r="EJ293">
        <v>1</v>
      </c>
      <c r="EK293">
        <v>150</v>
      </c>
      <c r="EL293" t="s">
        <v>24</v>
      </c>
      <c r="EM293" t="s">
        <v>25</v>
      </c>
      <c r="EO293" t="s">
        <v>3</v>
      </c>
      <c r="EQ293">
        <v>0</v>
      </c>
      <c r="ER293">
        <v>95</v>
      </c>
      <c r="ES293">
        <v>0</v>
      </c>
      <c r="ET293">
        <v>0</v>
      </c>
      <c r="EU293">
        <v>0</v>
      </c>
      <c r="EV293">
        <v>95</v>
      </c>
      <c r="EW293">
        <v>0.7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3</v>
      </c>
      <c r="GD293">
        <v>1</v>
      </c>
      <c r="GF293">
        <v>770928753</v>
      </c>
      <c r="GG293">
        <v>2</v>
      </c>
      <c r="GH293">
        <v>1</v>
      </c>
      <c r="GI293">
        <v>4</v>
      </c>
      <c r="GJ293">
        <v>0</v>
      </c>
      <c r="GK293">
        <v>0</v>
      </c>
      <c r="GL293">
        <f>ROUND(IF(AND(BH293=3,BI293=3,FS293&lt;&gt;0),P293,0),2)</f>
        <v>0</v>
      </c>
      <c r="GM293">
        <f>ROUND(O293+X293+Y293,2)+GX293</f>
        <v>222.88</v>
      </c>
      <c r="GN293">
        <f>IF(OR(BI293=0,BI293=1),GM293-GX293,0)</f>
        <v>222.88</v>
      </c>
      <c r="GO293">
        <f>IF(BI293=2,GM293-GX293,0)</f>
        <v>0</v>
      </c>
      <c r="GP293">
        <f>IF(BI293=4,GM293-GX293,0)</f>
        <v>0</v>
      </c>
      <c r="GR293">
        <v>0</v>
      </c>
      <c r="GS293">
        <v>3</v>
      </c>
      <c r="GT293">
        <v>0</v>
      </c>
      <c r="GU293" t="s">
        <v>3</v>
      </c>
      <c r="GV293">
        <f>ROUND((GT293),6)</f>
        <v>0</v>
      </c>
      <c r="GW293">
        <v>1</v>
      </c>
      <c r="GX293">
        <f>ROUND(HC293*I293,2)</f>
        <v>0</v>
      </c>
      <c r="HA293">
        <v>0</v>
      </c>
      <c r="HB293">
        <v>0</v>
      </c>
      <c r="HC293">
        <f>GV293*GW293</f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5" spans="1:245" x14ac:dyDescent="0.2">
      <c r="A295" s="2">
        <v>51</v>
      </c>
      <c r="B295" s="2">
        <f>B289</f>
        <v>1</v>
      </c>
      <c r="C295" s="2">
        <f>A289</f>
        <v>4</v>
      </c>
      <c r="D295" s="2">
        <f>ROW(A289)</f>
        <v>289</v>
      </c>
      <c r="E295" s="2"/>
      <c r="F295" s="2" t="str">
        <f>IF(F289&lt;&gt;"",F289,"")</f>
        <v>Новый раздел</v>
      </c>
      <c r="G295" s="2" t="str">
        <f>IF(G289&lt;&gt;"",G289,"")</f>
        <v>5. Манометры.Техническое обслуживание в объеме планового ТО проводимого в течении кален.года в процессе работы оборудования.</v>
      </c>
      <c r="H295" s="2">
        <v>0</v>
      </c>
      <c r="I295" s="2"/>
      <c r="J295" s="2"/>
      <c r="K295" s="2"/>
      <c r="L295" s="2"/>
      <c r="M295" s="2"/>
      <c r="N295" s="2"/>
      <c r="O295" s="2">
        <f t="shared" ref="O295:T295" si="128">ROUND(AB295,2)</f>
        <v>222.88</v>
      </c>
      <c r="P295" s="2">
        <f t="shared" si="128"/>
        <v>0</v>
      </c>
      <c r="Q295" s="2">
        <f t="shared" si="128"/>
        <v>0</v>
      </c>
      <c r="R295" s="2">
        <f t="shared" si="128"/>
        <v>0</v>
      </c>
      <c r="S295" s="2">
        <f t="shared" si="128"/>
        <v>222.88</v>
      </c>
      <c r="T295" s="2">
        <f t="shared" si="128"/>
        <v>0</v>
      </c>
      <c r="U295" s="2">
        <f>AH295</f>
        <v>0.7</v>
      </c>
      <c r="V295" s="2">
        <f>AI295</f>
        <v>0</v>
      </c>
      <c r="W295" s="2">
        <f>ROUND(AJ295,2)</f>
        <v>0</v>
      </c>
      <c r="X295" s="2">
        <f>ROUND(AK295,2)</f>
        <v>0</v>
      </c>
      <c r="Y295" s="2">
        <f>ROUND(AL295,2)</f>
        <v>0</v>
      </c>
      <c r="Z295" s="2"/>
      <c r="AA295" s="2"/>
      <c r="AB295" s="2">
        <f>ROUND(SUMIF(AA293:AA293,"=362874947",O293:O293),2)</f>
        <v>222.88</v>
      </c>
      <c r="AC295" s="2">
        <f>ROUND(SUMIF(AA293:AA293,"=362874947",P293:P293),2)</f>
        <v>0</v>
      </c>
      <c r="AD295" s="2">
        <f>ROUND(SUMIF(AA293:AA293,"=362874947",Q293:Q293),2)</f>
        <v>0</v>
      </c>
      <c r="AE295" s="2">
        <f>ROUND(SUMIF(AA293:AA293,"=362874947",R293:R293),2)</f>
        <v>0</v>
      </c>
      <c r="AF295" s="2">
        <f>ROUND(SUMIF(AA293:AA293,"=362874947",S293:S293),2)</f>
        <v>222.88</v>
      </c>
      <c r="AG295" s="2">
        <f>ROUND(SUMIF(AA293:AA293,"=362874947",T293:T293),2)</f>
        <v>0</v>
      </c>
      <c r="AH295" s="2">
        <f>SUMIF(AA293:AA293,"=362874947",U293:U293)</f>
        <v>0.7</v>
      </c>
      <c r="AI295" s="2">
        <f>SUMIF(AA293:AA293,"=362874947",V293:V293)</f>
        <v>0</v>
      </c>
      <c r="AJ295" s="2">
        <f>ROUND(SUMIF(AA293:AA293,"=362874947",W293:W293),2)</f>
        <v>0</v>
      </c>
      <c r="AK295" s="2">
        <f>ROUND(SUMIF(AA293:AA293,"=362874947",X293:X293),2)</f>
        <v>0</v>
      </c>
      <c r="AL295" s="2">
        <f>ROUND(SUMIF(AA293:AA293,"=362874947",Y293:Y293),2)</f>
        <v>0</v>
      </c>
      <c r="AM295" s="2"/>
      <c r="AN295" s="2"/>
      <c r="AO295" s="2">
        <f t="shared" ref="AO295:BD295" si="129">ROUND(BX295,2)</f>
        <v>0</v>
      </c>
      <c r="AP295" s="2">
        <f t="shared" si="129"/>
        <v>0</v>
      </c>
      <c r="AQ295" s="2">
        <f t="shared" si="129"/>
        <v>0</v>
      </c>
      <c r="AR295" s="2">
        <f t="shared" si="129"/>
        <v>222.88</v>
      </c>
      <c r="AS295" s="2">
        <f t="shared" si="129"/>
        <v>222.88</v>
      </c>
      <c r="AT295" s="2">
        <f t="shared" si="129"/>
        <v>0</v>
      </c>
      <c r="AU295" s="2">
        <f t="shared" si="129"/>
        <v>0</v>
      </c>
      <c r="AV295" s="2">
        <f t="shared" si="129"/>
        <v>0</v>
      </c>
      <c r="AW295" s="2">
        <f t="shared" si="129"/>
        <v>0</v>
      </c>
      <c r="AX295" s="2">
        <f t="shared" si="129"/>
        <v>0</v>
      </c>
      <c r="AY295" s="2">
        <f t="shared" si="129"/>
        <v>0</v>
      </c>
      <c r="AZ295" s="2">
        <f t="shared" si="129"/>
        <v>0</v>
      </c>
      <c r="BA295" s="2">
        <f t="shared" si="129"/>
        <v>0</v>
      </c>
      <c r="BB295" s="2">
        <f t="shared" si="129"/>
        <v>0</v>
      </c>
      <c r="BC295" s="2">
        <f t="shared" si="129"/>
        <v>0</v>
      </c>
      <c r="BD295" s="2">
        <f t="shared" si="129"/>
        <v>0</v>
      </c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>
        <f>ROUND(SUMIF(AA293:AA293,"=362874947",FQ293:FQ293),2)</f>
        <v>0</v>
      </c>
      <c r="BY295" s="2">
        <f>ROUND(SUMIF(AA293:AA293,"=362874947",FR293:FR293),2)</f>
        <v>0</v>
      </c>
      <c r="BZ295" s="2">
        <f>ROUND(SUMIF(AA293:AA293,"=362874947",GL293:GL293),2)</f>
        <v>0</v>
      </c>
      <c r="CA295" s="2">
        <f>ROUND(SUMIF(AA293:AA293,"=362874947",GM293:GM293),2)</f>
        <v>222.88</v>
      </c>
      <c r="CB295" s="2">
        <f>ROUND(SUMIF(AA293:AA293,"=362874947",GN293:GN293),2)</f>
        <v>222.88</v>
      </c>
      <c r="CC295" s="2">
        <f>ROUND(SUMIF(AA293:AA293,"=362874947",GO293:GO293),2)</f>
        <v>0</v>
      </c>
      <c r="CD295" s="2">
        <f>ROUND(SUMIF(AA293:AA293,"=362874947",GP293:GP293),2)</f>
        <v>0</v>
      </c>
      <c r="CE295" s="2">
        <f>AC295-BX295</f>
        <v>0</v>
      </c>
      <c r="CF295" s="2">
        <f>AC295-BY295</f>
        <v>0</v>
      </c>
      <c r="CG295" s="2">
        <f>BX295-BZ295</f>
        <v>0</v>
      </c>
      <c r="CH295" s="2">
        <f>AC295-BX295-BY295+BZ295</f>
        <v>0</v>
      </c>
      <c r="CI295" s="2">
        <f>BY295-BZ295</f>
        <v>0</v>
      </c>
      <c r="CJ295" s="2">
        <f>ROUND(SUMIF(AA293:AA293,"=362874947",GX293:GX293),2)</f>
        <v>0</v>
      </c>
      <c r="CK295" s="2">
        <f>ROUND(SUMIF(AA293:AA293,"=362874947",GY293:GY293),2)</f>
        <v>0</v>
      </c>
      <c r="CL295" s="2">
        <f>ROUND(SUMIF(AA293:AA293,"=362874947",GZ293:GZ293),2)</f>
        <v>0</v>
      </c>
      <c r="CM295" s="2">
        <f>ROUND(SUMIF(AA293:AA293,"=362874947",HD293:HD293),2)</f>
        <v>0</v>
      </c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>
        <v>0</v>
      </c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201</v>
      </c>
      <c r="F297" s="4">
        <f>ROUND(Source!O295,O297)</f>
        <v>222.88</v>
      </c>
      <c r="G297" s="4" t="s">
        <v>34</v>
      </c>
      <c r="H297" s="4" t="s">
        <v>35</v>
      </c>
      <c r="I297" s="4"/>
      <c r="J297" s="4"/>
      <c r="K297" s="4">
        <v>201</v>
      </c>
      <c r="L297" s="4">
        <v>1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222.88</v>
      </c>
      <c r="X297" s="4">
        <v>1</v>
      </c>
      <c r="Y297" s="4">
        <v>222.88</v>
      </c>
      <c r="Z297" s="4"/>
      <c r="AA297" s="4"/>
      <c r="AB297" s="4"/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202</v>
      </c>
      <c r="F298" s="4">
        <f>ROUND(Source!P295,O298)</f>
        <v>0</v>
      </c>
      <c r="G298" s="4" t="s">
        <v>36</v>
      </c>
      <c r="H298" s="4" t="s">
        <v>37</v>
      </c>
      <c r="I298" s="4"/>
      <c r="J298" s="4"/>
      <c r="K298" s="4">
        <v>202</v>
      </c>
      <c r="L298" s="4">
        <v>2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222</v>
      </c>
      <c r="F299" s="4">
        <f>ROUND(Source!AO295,O299)</f>
        <v>0</v>
      </c>
      <c r="G299" s="4" t="s">
        <v>38</v>
      </c>
      <c r="H299" s="4" t="s">
        <v>39</v>
      </c>
      <c r="I299" s="4"/>
      <c r="J299" s="4"/>
      <c r="K299" s="4">
        <v>222</v>
      </c>
      <c r="L299" s="4">
        <v>3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225</v>
      </c>
      <c r="F300" s="4">
        <f>ROUND(Source!AV295,O300)</f>
        <v>0</v>
      </c>
      <c r="G300" s="4" t="s">
        <v>40</v>
      </c>
      <c r="H300" s="4" t="s">
        <v>41</v>
      </c>
      <c r="I300" s="4"/>
      <c r="J300" s="4"/>
      <c r="K300" s="4">
        <v>225</v>
      </c>
      <c r="L300" s="4">
        <v>4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226</v>
      </c>
      <c r="F301" s="4">
        <f>ROUND(Source!AW295,O301)</f>
        <v>0</v>
      </c>
      <c r="G301" s="4" t="s">
        <v>42</v>
      </c>
      <c r="H301" s="4" t="s">
        <v>43</v>
      </c>
      <c r="I301" s="4"/>
      <c r="J301" s="4"/>
      <c r="K301" s="4">
        <v>226</v>
      </c>
      <c r="L301" s="4">
        <v>5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227</v>
      </c>
      <c r="F302" s="4">
        <f>ROUND(Source!AX295,O302)</f>
        <v>0</v>
      </c>
      <c r="G302" s="4" t="s">
        <v>44</v>
      </c>
      <c r="H302" s="4" t="s">
        <v>45</v>
      </c>
      <c r="I302" s="4"/>
      <c r="J302" s="4"/>
      <c r="K302" s="4">
        <v>227</v>
      </c>
      <c r="L302" s="4">
        <v>6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228</v>
      </c>
      <c r="F303" s="4">
        <f>ROUND(Source!AY295,O303)</f>
        <v>0</v>
      </c>
      <c r="G303" s="4" t="s">
        <v>46</v>
      </c>
      <c r="H303" s="4" t="s">
        <v>47</v>
      </c>
      <c r="I303" s="4"/>
      <c r="J303" s="4"/>
      <c r="K303" s="4">
        <v>228</v>
      </c>
      <c r="L303" s="4">
        <v>7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216</v>
      </c>
      <c r="F304" s="4">
        <f>ROUND(Source!AP295,O304)</f>
        <v>0</v>
      </c>
      <c r="G304" s="4" t="s">
        <v>48</v>
      </c>
      <c r="H304" s="4" t="s">
        <v>49</v>
      </c>
      <c r="I304" s="4"/>
      <c r="J304" s="4"/>
      <c r="K304" s="4">
        <v>216</v>
      </c>
      <c r="L304" s="4">
        <v>8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223</v>
      </c>
      <c r="F305" s="4">
        <f>ROUND(Source!AQ295,O305)</f>
        <v>0</v>
      </c>
      <c r="G305" s="4" t="s">
        <v>50</v>
      </c>
      <c r="H305" s="4" t="s">
        <v>51</v>
      </c>
      <c r="I305" s="4"/>
      <c r="J305" s="4"/>
      <c r="K305" s="4">
        <v>223</v>
      </c>
      <c r="L305" s="4">
        <v>9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229</v>
      </c>
      <c r="F306" s="4">
        <f>ROUND(Source!AZ295,O306)</f>
        <v>0</v>
      </c>
      <c r="G306" s="4" t="s">
        <v>52</v>
      </c>
      <c r="H306" s="4" t="s">
        <v>53</v>
      </c>
      <c r="I306" s="4"/>
      <c r="J306" s="4"/>
      <c r="K306" s="4">
        <v>229</v>
      </c>
      <c r="L306" s="4">
        <v>10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203</v>
      </c>
      <c r="F307" s="4">
        <f>ROUND(Source!Q295,O307)</f>
        <v>0</v>
      </c>
      <c r="G307" s="4" t="s">
        <v>54</v>
      </c>
      <c r="H307" s="4" t="s">
        <v>55</v>
      </c>
      <c r="I307" s="4"/>
      <c r="J307" s="4"/>
      <c r="K307" s="4">
        <v>203</v>
      </c>
      <c r="L307" s="4">
        <v>11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231</v>
      </c>
      <c r="F308" s="4">
        <f>ROUND(Source!BB295,O308)</f>
        <v>0</v>
      </c>
      <c r="G308" s="4" t="s">
        <v>56</v>
      </c>
      <c r="H308" s="4" t="s">
        <v>57</v>
      </c>
      <c r="I308" s="4"/>
      <c r="J308" s="4"/>
      <c r="K308" s="4">
        <v>231</v>
      </c>
      <c r="L308" s="4">
        <v>12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204</v>
      </c>
      <c r="F309" s="4">
        <f>ROUND(Source!R295,O309)</f>
        <v>0</v>
      </c>
      <c r="G309" s="4" t="s">
        <v>58</v>
      </c>
      <c r="H309" s="4" t="s">
        <v>59</v>
      </c>
      <c r="I309" s="4"/>
      <c r="J309" s="4"/>
      <c r="K309" s="4">
        <v>204</v>
      </c>
      <c r="L309" s="4">
        <v>13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205</v>
      </c>
      <c r="F310" s="4">
        <f>ROUND(Source!S295,O310)</f>
        <v>222.88</v>
      </c>
      <c r="G310" s="4" t="s">
        <v>60</v>
      </c>
      <c r="H310" s="4" t="s">
        <v>61</v>
      </c>
      <c r="I310" s="4"/>
      <c r="J310" s="4"/>
      <c r="K310" s="4">
        <v>205</v>
      </c>
      <c r="L310" s="4">
        <v>14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222.88</v>
      </c>
      <c r="X310" s="4">
        <v>1</v>
      </c>
      <c r="Y310" s="4">
        <v>222.88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232</v>
      </c>
      <c r="F311" s="4">
        <f>ROUND(Source!BC295,O311)</f>
        <v>0</v>
      </c>
      <c r="G311" s="4" t="s">
        <v>62</v>
      </c>
      <c r="H311" s="4" t="s">
        <v>63</v>
      </c>
      <c r="I311" s="4"/>
      <c r="J311" s="4"/>
      <c r="K311" s="4">
        <v>232</v>
      </c>
      <c r="L311" s="4">
        <v>15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214</v>
      </c>
      <c r="F312" s="4">
        <f>ROUND(Source!AS295,O312)</f>
        <v>222.88</v>
      </c>
      <c r="G312" s="4" t="s">
        <v>64</v>
      </c>
      <c r="H312" s="4" t="s">
        <v>65</v>
      </c>
      <c r="I312" s="4"/>
      <c r="J312" s="4"/>
      <c r="K312" s="4">
        <v>214</v>
      </c>
      <c r="L312" s="4">
        <v>16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222.88</v>
      </c>
      <c r="X312" s="4">
        <v>1</v>
      </c>
      <c r="Y312" s="4">
        <v>222.88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215</v>
      </c>
      <c r="F313" s="4">
        <f>ROUND(Source!AT295,O313)</f>
        <v>0</v>
      </c>
      <c r="G313" s="4" t="s">
        <v>66</v>
      </c>
      <c r="H313" s="4" t="s">
        <v>67</v>
      </c>
      <c r="I313" s="4"/>
      <c r="J313" s="4"/>
      <c r="K313" s="4">
        <v>215</v>
      </c>
      <c r="L313" s="4">
        <v>17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217</v>
      </c>
      <c r="F314" s="4">
        <f>ROUND(Source!AU295,O314)</f>
        <v>0</v>
      </c>
      <c r="G314" s="4" t="s">
        <v>68</v>
      </c>
      <c r="H314" s="4" t="s">
        <v>69</v>
      </c>
      <c r="I314" s="4"/>
      <c r="J314" s="4"/>
      <c r="K314" s="4">
        <v>217</v>
      </c>
      <c r="L314" s="4">
        <v>18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230</v>
      </c>
      <c r="F315" s="4">
        <f>ROUND(Source!BA295,O315)</f>
        <v>0</v>
      </c>
      <c r="G315" s="4" t="s">
        <v>70</v>
      </c>
      <c r="H315" s="4" t="s">
        <v>71</v>
      </c>
      <c r="I315" s="4"/>
      <c r="J315" s="4"/>
      <c r="K315" s="4">
        <v>230</v>
      </c>
      <c r="L315" s="4">
        <v>19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206</v>
      </c>
      <c r="F316" s="4">
        <f>ROUND(Source!T295,O316)</f>
        <v>0</v>
      </c>
      <c r="G316" s="4" t="s">
        <v>72</v>
      </c>
      <c r="H316" s="4" t="s">
        <v>73</v>
      </c>
      <c r="I316" s="4"/>
      <c r="J316" s="4"/>
      <c r="K316" s="4">
        <v>206</v>
      </c>
      <c r="L316" s="4">
        <v>20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207</v>
      </c>
      <c r="F317" s="4">
        <f>Source!U295</f>
        <v>0.7</v>
      </c>
      <c r="G317" s="4" t="s">
        <v>74</v>
      </c>
      <c r="H317" s="4" t="s">
        <v>75</v>
      </c>
      <c r="I317" s="4"/>
      <c r="J317" s="4"/>
      <c r="K317" s="4">
        <v>207</v>
      </c>
      <c r="L317" s="4">
        <v>21</v>
      </c>
      <c r="M317" s="4">
        <v>3</v>
      </c>
      <c r="N317" s="4" t="s">
        <v>3</v>
      </c>
      <c r="O317" s="4">
        <v>-1</v>
      </c>
      <c r="P317" s="4"/>
      <c r="Q317" s="4"/>
      <c r="R317" s="4"/>
      <c r="S317" s="4"/>
      <c r="T317" s="4"/>
      <c r="U317" s="4"/>
      <c r="V317" s="4"/>
      <c r="W317" s="4">
        <v>0.7</v>
      </c>
      <c r="X317" s="4">
        <v>1</v>
      </c>
      <c r="Y317" s="4">
        <v>0.7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208</v>
      </c>
      <c r="F318" s="4">
        <f>Source!V295</f>
        <v>0</v>
      </c>
      <c r="G318" s="4" t="s">
        <v>76</v>
      </c>
      <c r="H318" s="4" t="s">
        <v>77</v>
      </c>
      <c r="I318" s="4"/>
      <c r="J318" s="4"/>
      <c r="K318" s="4">
        <v>208</v>
      </c>
      <c r="L318" s="4">
        <v>22</v>
      </c>
      <c r="M318" s="4">
        <v>3</v>
      </c>
      <c r="N318" s="4" t="s">
        <v>3</v>
      </c>
      <c r="O318" s="4">
        <v>-1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209</v>
      </c>
      <c r="F319" s="4">
        <f>ROUND(Source!W295,O319)</f>
        <v>0</v>
      </c>
      <c r="G319" s="4" t="s">
        <v>78</v>
      </c>
      <c r="H319" s="4" t="s">
        <v>79</v>
      </c>
      <c r="I319" s="4"/>
      <c r="J319" s="4"/>
      <c r="K319" s="4">
        <v>209</v>
      </c>
      <c r="L319" s="4">
        <v>23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233</v>
      </c>
      <c r="F320" s="4">
        <f>ROUND(Source!BD295,O320)</f>
        <v>0</v>
      </c>
      <c r="G320" s="4" t="s">
        <v>80</v>
      </c>
      <c r="H320" s="4" t="s">
        <v>81</v>
      </c>
      <c r="I320" s="4"/>
      <c r="J320" s="4"/>
      <c r="K320" s="4">
        <v>233</v>
      </c>
      <c r="L320" s="4">
        <v>24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210</v>
      </c>
      <c r="F321" s="4">
        <f>ROUND(Source!X295,O321)</f>
        <v>0</v>
      </c>
      <c r="G321" s="4" t="s">
        <v>82</v>
      </c>
      <c r="H321" s="4" t="s">
        <v>83</v>
      </c>
      <c r="I321" s="4"/>
      <c r="J321" s="4"/>
      <c r="K321" s="4">
        <v>210</v>
      </c>
      <c r="L321" s="4">
        <v>25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211</v>
      </c>
      <c r="F322" s="4">
        <f>ROUND(Source!Y295,O322)</f>
        <v>0</v>
      </c>
      <c r="G322" s="4" t="s">
        <v>84</v>
      </c>
      <c r="H322" s="4" t="s">
        <v>85</v>
      </c>
      <c r="I322" s="4"/>
      <c r="J322" s="4"/>
      <c r="K322" s="4">
        <v>211</v>
      </c>
      <c r="L322" s="4">
        <v>26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0</v>
      </c>
      <c r="C323" s="4">
        <v>0</v>
      </c>
      <c r="D323" s="4">
        <v>1</v>
      </c>
      <c r="E323" s="4">
        <v>224</v>
      </c>
      <c r="F323" s="4">
        <f>ROUND(Source!AR295,O323)</f>
        <v>222.88</v>
      </c>
      <c r="G323" s="4" t="s">
        <v>86</v>
      </c>
      <c r="H323" s="4" t="s">
        <v>87</v>
      </c>
      <c r="I323" s="4"/>
      <c r="J323" s="4"/>
      <c r="K323" s="4">
        <v>224</v>
      </c>
      <c r="L323" s="4">
        <v>27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222.88</v>
      </c>
      <c r="X323" s="4">
        <v>1</v>
      </c>
      <c r="Y323" s="4">
        <v>222.88</v>
      </c>
      <c r="Z323" s="4"/>
      <c r="AA323" s="4"/>
      <c r="AB323" s="4"/>
    </row>
    <row r="325" spans="1:245" x14ac:dyDescent="0.2">
      <c r="A325" s="1">
        <v>4</v>
      </c>
      <c r="B325" s="1">
        <v>1</v>
      </c>
      <c r="C325" s="1"/>
      <c r="D325" s="1">
        <f>ROW(A331)</f>
        <v>331</v>
      </c>
      <c r="E325" s="1"/>
      <c r="F325" s="1" t="s">
        <v>15</v>
      </c>
      <c r="G325" s="1" t="s">
        <v>162</v>
      </c>
      <c r="H325" s="1" t="s">
        <v>3</v>
      </c>
      <c r="I325" s="1">
        <v>0</v>
      </c>
      <c r="J325" s="1"/>
      <c r="K325" s="1">
        <v>-1</v>
      </c>
      <c r="L325" s="1"/>
      <c r="M325" s="1" t="s">
        <v>3</v>
      </c>
      <c r="N325" s="1"/>
      <c r="O325" s="1"/>
      <c r="P325" s="1"/>
      <c r="Q325" s="1"/>
      <c r="R325" s="1"/>
      <c r="S325" s="1">
        <v>0</v>
      </c>
      <c r="T325" s="1"/>
      <c r="U325" s="1" t="s">
        <v>3</v>
      </c>
      <c r="V325" s="1">
        <v>0</v>
      </c>
      <c r="W325" s="1"/>
      <c r="X325" s="1"/>
      <c r="Y325" s="1"/>
      <c r="Z325" s="1"/>
      <c r="AA325" s="1"/>
      <c r="AB325" s="1" t="s">
        <v>3</v>
      </c>
      <c r="AC325" s="1" t="s">
        <v>3</v>
      </c>
      <c r="AD325" s="1" t="s">
        <v>3</v>
      </c>
      <c r="AE325" s="1" t="s">
        <v>3</v>
      </c>
      <c r="AF325" s="1" t="s">
        <v>3</v>
      </c>
      <c r="AG325" s="1" t="s">
        <v>3</v>
      </c>
      <c r="AH325" s="1"/>
      <c r="AI325" s="1"/>
      <c r="AJ325" s="1"/>
      <c r="AK325" s="1"/>
      <c r="AL325" s="1"/>
      <c r="AM325" s="1"/>
      <c r="AN325" s="1"/>
      <c r="AO325" s="1"/>
      <c r="AP325" s="1" t="s">
        <v>3</v>
      </c>
      <c r="AQ325" s="1" t="s">
        <v>3</v>
      </c>
      <c r="AR325" s="1" t="s">
        <v>3</v>
      </c>
      <c r="AS325" s="1"/>
      <c r="AT325" s="1"/>
      <c r="AU325" s="1"/>
      <c r="AV325" s="1"/>
      <c r="AW325" s="1"/>
      <c r="AX325" s="1"/>
      <c r="AY325" s="1"/>
      <c r="AZ325" s="1" t="s">
        <v>3</v>
      </c>
      <c r="BA325" s="1"/>
      <c r="BB325" s="1" t="s">
        <v>3</v>
      </c>
      <c r="BC325" s="1" t="s">
        <v>3</v>
      </c>
      <c r="BD325" s="1" t="s">
        <v>3</v>
      </c>
      <c r="BE325" s="1" t="s">
        <v>3</v>
      </c>
      <c r="BF325" s="1" t="s">
        <v>3</v>
      </c>
      <c r="BG325" s="1" t="s">
        <v>3</v>
      </c>
      <c r="BH325" s="1" t="s">
        <v>3</v>
      </c>
      <c r="BI325" s="1" t="s">
        <v>3</v>
      </c>
      <c r="BJ325" s="1" t="s">
        <v>3</v>
      </c>
      <c r="BK325" s="1" t="s">
        <v>3</v>
      </c>
      <c r="BL325" s="1" t="s">
        <v>3</v>
      </c>
      <c r="BM325" s="1" t="s">
        <v>3</v>
      </c>
      <c r="BN325" s="1" t="s">
        <v>3</v>
      </c>
      <c r="BO325" s="1" t="s">
        <v>3</v>
      </c>
      <c r="BP325" s="1" t="s">
        <v>3</v>
      </c>
      <c r="BQ325" s="1"/>
      <c r="BR325" s="1"/>
      <c r="BS325" s="1"/>
      <c r="BT325" s="1"/>
      <c r="BU325" s="1"/>
      <c r="BV325" s="1"/>
      <c r="BW325" s="1"/>
      <c r="BX325" s="1">
        <v>0</v>
      </c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>
        <v>0</v>
      </c>
    </row>
    <row r="327" spans="1:245" x14ac:dyDescent="0.2">
      <c r="A327" s="2">
        <v>52</v>
      </c>
      <c r="B327" s="2">
        <f t="shared" ref="B327:G327" si="130">B331</f>
        <v>1</v>
      </c>
      <c r="C327" s="2">
        <f t="shared" si="130"/>
        <v>4</v>
      </c>
      <c r="D327" s="2">
        <f t="shared" si="130"/>
        <v>325</v>
      </c>
      <c r="E327" s="2">
        <f t="shared" si="130"/>
        <v>0</v>
      </c>
      <c r="F327" s="2" t="str">
        <f t="shared" si="130"/>
        <v>Новый раздел</v>
      </c>
      <c r="G327" s="2" t="str">
        <f t="shared" si="130"/>
        <v>6.Термометры.Техническое обслуживание в объеме планового ТО проводимого в течении кален.года в процессе работы оборудования.</v>
      </c>
      <c r="H327" s="2"/>
      <c r="I327" s="2"/>
      <c r="J327" s="2"/>
      <c r="K327" s="2"/>
      <c r="L327" s="2"/>
      <c r="M327" s="2"/>
      <c r="N327" s="2"/>
      <c r="O327" s="2">
        <f t="shared" ref="O327:AT327" si="131">O331</f>
        <v>107.92</v>
      </c>
      <c r="P327" s="2">
        <f t="shared" si="131"/>
        <v>0</v>
      </c>
      <c r="Q327" s="2">
        <f t="shared" si="131"/>
        <v>0</v>
      </c>
      <c r="R327" s="2">
        <f t="shared" si="131"/>
        <v>0</v>
      </c>
      <c r="S327" s="2">
        <f t="shared" si="131"/>
        <v>107.92</v>
      </c>
      <c r="T327" s="2">
        <f t="shared" si="131"/>
        <v>0</v>
      </c>
      <c r="U327" s="2">
        <f t="shared" si="131"/>
        <v>0.32</v>
      </c>
      <c r="V327" s="2">
        <f t="shared" si="131"/>
        <v>0</v>
      </c>
      <c r="W327" s="2">
        <f t="shared" si="131"/>
        <v>0</v>
      </c>
      <c r="X327" s="2">
        <f t="shared" si="131"/>
        <v>0</v>
      </c>
      <c r="Y327" s="2">
        <f t="shared" si="131"/>
        <v>0</v>
      </c>
      <c r="Z327" s="2">
        <f t="shared" si="131"/>
        <v>0</v>
      </c>
      <c r="AA327" s="2">
        <f t="shared" si="131"/>
        <v>0</v>
      </c>
      <c r="AB327" s="2">
        <f t="shared" si="131"/>
        <v>107.92</v>
      </c>
      <c r="AC327" s="2">
        <f t="shared" si="131"/>
        <v>0</v>
      </c>
      <c r="AD327" s="2">
        <f t="shared" si="131"/>
        <v>0</v>
      </c>
      <c r="AE327" s="2">
        <f t="shared" si="131"/>
        <v>0</v>
      </c>
      <c r="AF327" s="2">
        <f t="shared" si="131"/>
        <v>107.92</v>
      </c>
      <c r="AG327" s="2">
        <f t="shared" si="131"/>
        <v>0</v>
      </c>
      <c r="AH327" s="2">
        <f t="shared" si="131"/>
        <v>0.32</v>
      </c>
      <c r="AI327" s="2">
        <f t="shared" si="131"/>
        <v>0</v>
      </c>
      <c r="AJ327" s="2">
        <f t="shared" si="131"/>
        <v>0</v>
      </c>
      <c r="AK327" s="2">
        <f t="shared" si="131"/>
        <v>0</v>
      </c>
      <c r="AL327" s="2">
        <f t="shared" si="131"/>
        <v>0</v>
      </c>
      <c r="AM327" s="2">
        <f t="shared" si="131"/>
        <v>0</v>
      </c>
      <c r="AN327" s="2">
        <f t="shared" si="131"/>
        <v>0</v>
      </c>
      <c r="AO327" s="2">
        <f t="shared" si="131"/>
        <v>0</v>
      </c>
      <c r="AP327" s="2">
        <f t="shared" si="131"/>
        <v>0</v>
      </c>
      <c r="AQ327" s="2">
        <f t="shared" si="131"/>
        <v>0</v>
      </c>
      <c r="AR327" s="2">
        <f t="shared" si="131"/>
        <v>107.92</v>
      </c>
      <c r="AS327" s="2">
        <f t="shared" si="131"/>
        <v>107.92</v>
      </c>
      <c r="AT327" s="2">
        <f t="shared" si="131"/>
        <v>0</v>
      </c>
      <c r="AU327" s="2">
        <f t="shared" ref="AU327:BZ327" si="132">AU331</f>
        <v>0</v>
      </c>
      <c r="AV327" s="2">
        <f t="shared" si="132"/>
        <v>0</v>
      </c>
      <c r="AW327" s="2">
        <f t="shared" si="132"/>
        <v>0</v>
      </c>
      <c r="AX327" s="2">
        <f t="shared" si="132"/>
        <v>0</v>
      </c>
      <c r="AY327" s="2">
        <f t="shared" si="132"/>
        <v>0</v>
      </c>
      <c r="AZ327" s="2">
        <f t="shared" si="132"/>
        <v>0</v>
      </c>
      <c r="BA327" s="2">
        <f t="shared" si="132"/>
        <v>0</v>
      </c>
      <c r="BB327" s="2">
        <f t="shared" si="132"/>
        <v>0</v>
      </c>
      <c r="BC327" s="2">
        <f t="shared" si="132"/>
        <v>0</v>
      </c>
      <c r="BD327" s="2">
        <f t="shared" si="132"/>
        <v>0</v>
      </c>
      <c r="BE327" s="2">
        <f t="shared" si="132"/>
        <v>0</v>
      </c>
      <c r="BF327" s="2">
        <f t="shared" si="132"/>
        <v>0</v>
      </c>
      <c r="BG327" s="2">
        <f t="shared" si="132"/>
        <v>0</v>
      </c>
      <c r="BH327" s="2">
        <f t="shared" si="132"/>
        <v>0</v>
      </c>
      <c r="BI327" s="2">
        <f t="shared" si="132"/>
        <v>0</v>
      </c>
      <c r="BJ327" s="2">
        <f t="shared" si="132"/>
        <v>0</v>
      </c>
      <c r="BK327" s="2">
        <f t="shared" si="132"/>
        <v>0</v>
      </c>
      <c r="BL327" s="2">
        <f t="shared" si="132"/>
        <v>0</v>
      </c>
      <c r="BM327" s="2">
        <f t="shared" si="132"/>
        <v>0</v>
      </c>
      <c r="BN327" s="2">
        <f t="shared" si="132"/>
        <v>0</v>
      </c>
      <c r="BO327" s="2">
        <f t="shared" si="132"/>
        <v>0</v>
      </c>
      <c r="BP327" s="2">
        <f t="shared" si="132"/>
        <v>0</v>
      </c>
      <c r="BQ327" s="2">
        <f t="shared" si="132"/>
        <v>0</v>
      </c>
      <c r="BR327" s="2">
        <f t="shared" si="132"/>
        <v>0</v>
      </c>
      <c r="BS327" s="2">
        <f t="shared" si="132"/>
        <v>0</v>
      </c>
      <c r="BT327" s="2">
        <f t="shared" si="132"/>
        <v>0</v>
      </c>
      <c r="BU327" s="2">
        <f t="shared" si="132"/>
        <v>0</v>
      </c>
      <c r="BV327" s="2">
        <f t="shared" si="132"/>
        <v>0</v>
      </c>
      <c r="BW327" s="2">
        <f t="shared" si="132"/>
        <v>0</v>
      </c>
      <c r="BX327" s="2">
        <f t="shared" si="132"/>
        <v>0</v>
      </c>
      <c r="BY327" s="2">
        <f t="shared" si="132"/>
        <v>0</v>
      </c>
      <c r="BZ327" s="2">
        <f t="shared" si="132"/>
        <v>0</v>
      </c>
      <c r="CA327" s="2">
        <f t="shared" ref="CA327:DF327" si="133">CA331</f>
        <v>107.92</v>
      </c>
      <c r="CB327" s="2">
        <f t="shared" si="133"/>
        <v>107.92</v>
      </c>
      <c r="CC327" s="2">
        <f t="shared" si="133"/>
        <v>0</v>
      </c>
      <c r="CD327" s="2">
        <f t="shared" si="133"/>
        <v>0</v>
      </c>
      <c r="CE327" s="2">
        <f t="shared" si="133"/>
        <v>0</v>
      </c>
      <c r="CF327" s="2">
        <f t="shared" si="133"/>
        <v>0</v>
      </c>
      <c r="CG327" s="2">
        <f t="shared" si="133"/>
        <v>0</v>
      </c>
      <c r="CH327" s="2">
        <f t="shared" si="133"/>
        <v>0</v>
      </c>
      <c r="CI327" s="2">
        <f t="shared" si="133"/>
        <v>0</v>
      </c>
      <c r="CJ327" s="2">
        <f t="shared" si="133"/>
        <v>0</v>
      </c>
      <c r="CK327" s="2">
        <f t="shared" si="133"/>
        <v>0</v>
      </c>
      <c r="CL327" s="2">
        <f t="shared" si="133"/>
        <v>0</v>
      </c>
      <c r="CM327" s="2">
        <f t="shared" si="133"/>
        <v>0</v>
      </c>
      <c r="CN327" s="2">
        <f t="shared" si="133"/>
        <v>0</v>
      </c>
      <c r="CO327" s="2">
        <f t="shared" si="133"/>
        <v>0</v>
      </c>
      <c r="CP327" s="2">
        <f t="shared" si="133"/>
        <v>0</v>
      </c>
      <c r="CQ327" s="2">
        <f t="shared" si="133"/>
        <v>0</v>
      </c>
      <c r="CR327" s="2">
        <f t="shared" si="133"/>
        <v>0</v>
      </c>
      <c r="CS327" s="2">
        <f t="shared" si="133"/>
        <v>0</v>
      </c>
      <c r="CT327" s="2">
        <f t="shared" si="133"/>
        <v>0</v>
      </c>
      <c r="CU327" s="2">
        <f t="shared" si="133"/>
        <v>0</v>
      </c>
      <c r="CV327" s="2">
        <f t="shared" si="133"/>
        <v>0</v>
      </c>
      <c r="CW327" s="2">
        <f t="shared" si="133"/>
        <v>0</v>
      </c>
      <c r="CX327" s="2">
        <f t="shared" si="133"/>
        <v>0</v>
      </c>
      <c r="CY327" s="2">
        <f t="shared" si="133"/>
        <v>0</v>
      </c>
      <c r="CZ327" s="2">
        <f t="shared" si="133"/>
        <v>0</v>
      </c>
      <c r="DA327" s="2">
        <f t="shared" si="133"/>
        <v>0</v>
      </c>
      <c r="DB327" s="2">
        <f t="shared" si="133"/>
        <v>0</v>
      </c>
      <c r="DC327" s="2">
        <f t="shared" si="133"/>
        <v>0</v>
      </c>
      <c r="DD327" s="2">
        <f t="shared" si="133"/>
        <v>0</v>
      </c>
      <c r="DE327" s="2">
        <f t="shared" si="133"/>
        <v>0</v>
      </c>
      <c r="DF327" s="2">
        <f t="shared" si="133"/>
        <v>0</v>
      </c>
      <c r="DG327" s="3">
        <f t="shared" ref="DG327:EL327" si="134">DG331</f>
        <v>0</v>
      </c>
      <c r="DH327" s="3">
        <f t="shared" si="134"/>
        <v>0</v>
      </c>
      <c r="DI327" s="3">
        <f t="shared" si="134"/>
        <v>0</v>
      </c>
      <c r="DJ327" s="3">
        <f t="shared" si="134"/>
        <v>0</v>
      </c>
      <c r="DK327" s="3">
        <f t="shared" si="134"/>
        <v>0</v>
      </c>
      <c r="DL327" s="3">
        <f t="shared" si="134"/>
        <v>0</v>
      </c>
      <c r="DM327" s="3">
        <f t="shared" si="134"/>
        <v>0</v>
      </c>
      <c r="DN327" s="3">
        <f t="shared" si="134"/>
        <v>0</v>
      </c>
      <c r="DO327" s="3">
        <f t="shared" si="134"/>
        <v>0</v>
      </c>
      <c r="DP327" s="3">
        <f t="shared" si="134"/>
        <v>0</v>
      </c>
      <c r="DQ327" s="3">
        <f t="shared" si="134"/>
        <v>0</v>
      </c>
      <c r="DR327" s="3">
        <f t="shared" si="134"/>
        <v>0</v>
      </c>
      <c r="DS327" s="3">
        <f t="shared" si="134"/>
        <v>0</v>
      </c>
      <c r="DT327" s="3">
        <f t="shared" si="134"/>
        <v>0</v>
      </c>
      <c r="DU327" s="3">
        <f t="shared" si="134"/>
        <v>0</v>
      </c>
      <c r="DV327" s="3">
        <f t="shared" si="134"/>
        <v>0</v>
      </c>
      <c r="DW327" s="3">
        <f t="shared" si="134"/>
        <v>0</v>
      </c>
      <c r="DX327" s="3">
        <f t="shared" si="134"/>
        <v>0</v>
      </c>
      <c r="DY327" s="3">
        <f t="shared" si="134"/>
        <v>0</v>
      </c>
      <c r="DZ327" s="3">
        <f t="shared" si="134"/>
        <v>0</v>
      </c>
      <c r="EA327" s="3">
        <f t="shared" si="134"/>
        <v>0</v>
      </c>
      <c r="EB327" s="3">
        <f t="shared" si="134"/>
        <v>0</v>
      </c>
      <c r="EC327" s="3">
        <f t="shared" si="134"/>
        <v>0</v>
      </c>
      <c r="ED327" s="3">
        <f t="shared" si="134"/>
        <v>0</v>
      </c>
      <c r="EE327" s="3">
        <f t="shared" si="134"/>
        <v>0</v>
      </c>
      <c r="EF327" s="3">
        <f t="shared" si="134"/>
        <v>0</v>
      </c>
      <c r="EG327" s="3">
        <f t="shared" si="134"/>
        <v>0</v>
      </c>
      <c r="EH327" s="3">
        <f t="shared" si="134"/>
        <v>0</v>
      </c>
      <c r="EI327" s="3">
        <f t="shared" si="134"/>
        <v>0</v>
      </c>
      <c r="EJ327" s="3">
        <f t="shared" si="134"/>
        <v>0</v>
      </c>
      <c r="EK327" s="3">
        <f t="shared" si="134"/>
        <v>0</v>
      </c>
      <c r="EL327" s="3">
        <f t="shared" si="134"/>
        <v>0</v>
      </c>
      <c r="EM327" s="3">
        <f t="shared" ref="EM327:FR327" si="135">EM331</f>
        <v>0</v>
      </c>
      <c r="EN327" s="3">
        <f t="shared" si="135"/>
        <v>0</v>
      </c>
      <c r="EO327" s="3">
        <f t="shared" si="135"/>
        <v>0</v>
      </c>
      <c r="EP327" s="3">
        <f t="shared" si="135"/>
        <v>0</v>
      </c>
      <c r="EQ327" s="3">
        <f t="shared" si="135"/>
        <v>0</v>
      </c>
      <c r="ER327" s="3">
        <f t="shared" si="135"/>
        <v>0</v>
      </c>
      <c r="ES327" s="3">
        <f t="shared" si="135"/>
        <v>0</v>
      </c>
      <c r="ET327" s="3">
        <f t="shared" si="135"/>
        <v>0</v>
      </c>
      <c r="EU327" s="3">
        <f t="shared" si="135"/>
        <v>0</v>
      </c>
      <c r="EV327" s="3">
        <f t="shared" si="135"/>
        <v>0</v>
      </c>
      <c r="EW327" s="3">
        <f t="shared" si="135"/>
        <v>0</v>
      </c>
      <c r="EX327" s="3">
        <f t="shared" si="135"/>
        <v>0</v>
      </c>
      <c r="EY327" s="3">
        <f t="shared" si="135"/>
        <v>0</v>
      </c>
      <c r="EZ327" s="3">
        <f t="shared" si="135"/>
        <v>0</v>
      </c>
      <c r="FA327" s="3">
        <f t="shared" si="135"/>
        <v>0</v>
      </c>
      <c r="FB327" s="3">
        <f t="shared" si="135"/>
        <v>0</v>
      </c>
      <c r="FC327" s="3">
        <f t="shared" si="135"/>
        <v>0</v>
      </c>
      <c r="FD327" s="3">
        <f t="shared" si="135"/>
        <v>0</v>
      </c>
      <c r="FE327" s="3">
        <f t="shared" si="135"/>
        <v>0</v>
      </c>
      <c r="FF327" s="3">
        <f t="shared" si="135"/>
        <v>0</v>
      </c>
      <c r="FG327" s="3">
        <f t="shared" si="135"/>
        <v>0</v>
      </c>
      <c r="FH327" s="3">
        <f t="shared" si="135"/>
        <v>0</v>
      </c>
      <c r="FI327" s="3">
        <f t="shared" si="135"/>
        <v>0</v>
      </c>
      <c r="FJ327" s="3">
        <f t="shared" si="135"/>
        <v>0</v>
      </c>
      <c r="FK327" s="3">
        <f t="shared" si="135"/>
        <v>0</v>
      </c>
      <c r="FL327" s="3">
        <f t="shared" si="135"/>
        <v>0</v>
      </c>
      <c r="FM327" s="3">
        <f t="shared" si="135"/>
        <v>0</v>
      </c>
      <c r="FN327" s="3">
        <f t="shared" si="135"/>
        <v>0</v>
      </c>
      <c r="FO327" s="3">
        <f t="shared" si="135"/>
        <v>0</v>
      </c>
      <c r="FP327" s="3">
        <f t="shared" si="135"/>
        <v>0</v>
      </c>
      <c r="FQ327" s="3">
        <f t="shared" si="135"/>
        <v>0</v>
      </c>
      <c r="FR327" s="3">
        <f t="shared" si="135"/>
        <v>0</v>
      </c>
      <c r="FS327" s="3">
        <f t="shared" ref="FS327:GX327" si="136">FS331</f>
        <v>0</v>
      </c>
      <c r="FT327" s="3">
        <f t="shared" si="136"/>
        <v>0</v>
      </c>
      <c r="FU327" s="3">
        <f t="shared" si="136"/>
        <v>0</v>
      </c>
      <c r="FV327" s="3">
        <f t="shared" si="136"/>
        <v>0</v>
      </c>
      <c r="FW327" s="3">
        <f t="shared" si="136"/>
        <v>0</v>
      </c>
      <c r="FX327" s="3">
        <f t="shared" si="136"/>
        <v>0</v>
      </c>
      <c r="FY327" s="3">
        <f t="shared" si="136"/>
        <v>0</v>
      </c>
      <c r="FZ327" s="3">
        <f t="shared" si="136"/>
        <v>0</v>
      </c>
      <c r="GA327" s="3">
        <f t="shared" si="136"/>
        <v>0</v>
      </c>
      <c r="GB327" s="3">
        <f t="shared" si="136"/>
        <v>0</v>
      </c>
      <c r="GC327" s="3">
        <f t="shared" si="136"/>
        <v>0</v>
      </c>
      <c r="GD327" s="3">
        <f t="shared" si="136"/>
        <v>0</v>
      </c>
      <c r="GE327" s="3">
        <f t="shared" si="136"/>
        <v>0</v>
      </c>
      <c r="GF327" s="3">
        <f t="shared" si="136"/>
        <v>0</v>
      </c>
      <c r="GG327" s="3">
        <f t="shared" si="136"/>
        <v>0</v>
      </c>
      <c r="GH327" s="3">
        <f t="shared" si="136"/>
        <v>0</v>
      </c>
      <c r="GI327" s="3">
        <f t="shared" si="136"/>
        <v>0</v>
      </c>
      <c r="GJ327" s="3">
        <f t="shared" si="136"/>
        <v>0</v>
      </c>
      <c r="GK327" s="3">
        <f t="shared" si="136"/>
        <v>0</v>
      </c>
      <c r="GL327" s="3">
        <f t="shared" si="136"/>
        <v>0</v>
      </c>
      <c r="GM327" s="3">
        <f t="shared" si="136"/>
        <v>0</v>
      </c>
      <c r="GN327" s="3">
        <f t="shared" si="136"/>
        <v>0</v>
      </c>
      <c r="GO327" s="3">
        <f t="shared" si="136"/>
        <v>0</v>
      </c>
      <c r="GP327" s="3">
        <f t="shared" si="136"/>
        <v>0</v>
      </c>
      <c r="GQ327" s="3">
        <f t="shared" si="136"/>
        <v>0</v>
      </c>
      <c r="GR327" s="3">
        <f t="shared" si="136"/>
        <v>0</v>
      </c>
      <c r="GS327" s="3">
        <f t="shared" si="136"/>
        <v>0</v>
      </c>
      <c r="GT327" s="3">
        <f t="shared" si="136"/>
        <v>0</v>
      </c>
      <c r="GU327" s="3">
        <f t="shared" si="136"/>
        <v>0</v>
      </c>
      <c r="GV327" s="3">
        <f t="shared" si="136"/>
        <v>0</v>
      </c>
      <c r="GW327" s="3">
        <f t="shared" si="136"/>
        <v>0</v>
      </c>
      <c r="GX327" s="3">
        <f t="shared" si="136"/>
        <v>0</v>
      </c>
    </row>
    <row r="329" spans="1:245" x14ac:dyDescent="0.2">
      <c r="A329">
        <v>17</v>
      </c>
      <c r="B329">
        <v>1</v>
      </c>
      <c r="C329">
        <f>ROW(SmtRes!A21)</f>
        <v>21</v>
      </c>
      <c r="D329">
        <f>ROW(EtalonRes!A21)</f>
        <v>21</v>
      </c>
      <c r="E329" t="s">
        <v>163</v>
      </c>
      <c r="F329" t="s">
        <v>164</v>
      </c>
      <c r="G329" t="s">
        <v>165</v>
      </c>
      <c r="H329" t="s">
        <v>19</v>
      </c>
      <c r="I329">
        <v>1</v>
      </c>
      <c r="J329">
        <v>0</v>
      </c>
      <c r="K329">
        <v>1</v>
      </c>
      <c r="O329">
        <f>ROUND(CP329,2)</f>
        <v>107.92</v>
      </c>
      <c r="P329">
        <f>ROUND(CQ329*I329,2)</f>
        <v>0</v>
      </c>
      <c r="Q329">
        <f>ROUND(CR329*I329,2)</f>
        <v>0</v>
      </c>
      <c r="R329">
        <f>ROUND(CS329*I329,2)</f>
        <v>0</v>
      </c>
      <c r="S329">
        <f>ROUND(CT329*I329,2)</f>
        <v>107.92</v>
      </c>
      <c r="T329">
        <f>ROUND(CU329*I329,2)</f>
        <v>0</v>
      </c>
      <c r="U329">
        <f>CV329*I329</f>
        <v>0.32</v>
      </c>
      <c r="V329">
        <f>CW329*I329</f>
        <v>0</v>
      </c>
      <c r="W329">
        <f>ROUND(CX329*I329,2)</f>
        <v>0</v>
      </c>
      <c r="X329">
        <f>ROUND(CY329,2)</f>
        <v>0</v>
      </c>
      <c r="Y329">
        <f>ROUND(CZ329,2)</f>
        <v>0</v>
      </c>
      <c r="AA329">
        <v>362874947</v>
      </c>
      <c r="AB329">
        <f>ROUND((AC329+AD329+AF329),6)</f>
        <v>40.572000000000003</v>
      </c>
      <c r="AC329">
        <f>ROUND((ES329),6)</f>
        <v>0</v>
      </c>
      <c r="AD329">
        <f>ROUND((((ET329)-(EU329))+AE329),6)</f>
        <v>0</v>
      </c>
      <c r="AE329">
        <f>ROUND((EU329),6)</f>
        <v>0</v>
      </c>
      <c r="AF329">
        <f>ROUND(((EV329*0.882)),6)</f>
        <v>40.572000000000003</v>
      </c>
      <c r="AG329">
        <f>ROUND((AP329),6)</f>
        <v>0</v>
      </c>
      <c r="AH329">
        <f>(EW329)</f>
        <v>0.32</v>
      </c>
      <c r="AI329">
        <f>(EX329)</f>
        <v>0</v>
      </c>
      <c r="AJ329">
        <f>(AS329)</f>
        <v>0</v>
      </c>
      <c r="AK329">
        <v>46</v>
      </c>
      <c r="AL329">
        <v>0</v>
      </c>
      <c r="AM329">
        <v>0</v>
      </c>
      <c r="AN329">
        <v>0</v>
      </c>
      <c r="AO329">
        <v>46</v>
      </c>
      <c r="AP329">
        <v>0</v>
      </c>
      <c r="AQ329">
        <v>0.32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2.66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0</v>
      </c>
      <c r="BI329">
        <v>1</v>
      </c>
      <c r="BJ329" t="s">
        <v>166</v>
      </c>
      <c r="BM329">
        <v>150</v>
      </c>
      <c r="BN329">
        <v>0</v>
      </c>
      <c r="BO329" t="s">
        <v>3</v>
      </c>
      <c r="BP329">
        <v>0</v>
      </c>
      <c r="BQ329">
        <v>1</v>
      </c>
      <c r="BR329">
        <v>0</v>
      </c>
      <c r="BS329">
        <v>2.66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>(P329+Q329+S329)</f>
        <v>107.92</v>
      </c>
      <c r="CQ329">
        <f>AC329*BC329</f>
        <v>0</v>
      </c>
      <c r="CR329">
        <f>(((ET329)*BB329-(EU329)*BS329)+AE329*BS329)</f>
        <v>0</v>
      </c>
      <c r="CS329">
        <f>AE329*BS329</f>
        <v>0</v>
      </c>
      <c r="CT329">
        <f>AF329*BA329</f>
        <v>107.92152000000002</v>
      </c>
      <c r="CU329">
        <f>AG329</f>
        <v>0</v>
      </c>
      <c r="CV329">
        <f>AH329</f>
        <v>0.32</v>
      </c>
      <c r="CW329">
        <f>AI329</f>
        <v>0</v>
      </c>
      <c r="CX329">
        <f>AJ329</f>
        <v>0</v>
      </c>
      <c r="CY329">
        <f>(((S329+R329)*AT329)/100)</f>
        <v>0</v>
      </c>
      <c r="CZ329">
        <f>(((S329+R329)*AU329)/100)</f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21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1010</v>
      </c>
      <c r="DV329" t="s">
        <v>19</v>
      </c>
      <c r="DW329" t="s">
        <v>22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239517836</v>
      </c>
      <c r="EF329">
        <v>1</v>
      </c>
      <c r="EG329" t="s">
        <v>23</v>
      </c>
      <c r="EH329">
        <v>0</v>
      </c>
      <c r="EI329" t="s">
        <v>3</v>
      </c>
      <c r="EJ329">
        <v>1</v>
      </c>
      <c r="EK329">
        <v>150</v>
      </c>
      <c r="EL329" t="s">
        <v>24</v>
      </c>
      <c r="EM329" t="s">
        <v>25</v>
      </c>
      <c r="EO329" t="s">
        <v>3</v>
      </c>
      <c r="EQ329">
        <v>0</v>
      </c>
      <c r="ER329">
        <v>46</v>
      </c>
      <c r="ES329">
        <v>0</v>
      </c>
      <c r="ET329">
        <v>0</v>
      </c>
      <c r="EU329">
        <v>0</v>
      </c>
      <c r="EV329">
        <v>46</v>
      </c>
      <c r="EW329">
        <v>0.32</v>
      </c>
      <c r="EX329">
        <v>0</v>
      </c>
      <c r="EY329">
        <v>0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3</v>
      </c>
      <c r="GD329">
        <v>1</v>
      </c>
      <c r="GF329">
        <v>-636288380</v>
      </c>
      <c r="GG329">
        <v>2</v>
      </c>
      <c r="GH329">
        <v>1</v>
      </c>
      <c r="GI329">
        <v>4</v>
      </c>
      <c r="GJ329">
        <v>0</v>
      </c>
      <c r="GK329">
        <v>0</v>
      </c>
      <c r="GL329">
        <f>ROUND(IF(AND(BH329=3,BI329=3,FS329&lt;&gt;0),P329,0),2)</f>
        <v>0</v>
      </c>
      <c r="GM329">
        <f>ROUND(O329+X329+Y329,2)+GX329</f>
        <v>107.92</v>
      </c>
      <c r="GN329">
        <f>IF(OR(BI329=0,BI329=1),GM329-GX329,0)</f>
        <v>107.92</v>
      </c>
      <c r="GO329">
        <f>IF(BI329=2,GM329-GX329,0)</f>
        <v>0</v>
      </c>
      <c r="GP329">
        <f>IF(BI329=4,GM329-GX329,0)</f>
        <v>0</v>
      </c>
      <c r="GR329">
        <v>0</v>
      </c>
      <c r="GS329">
        <v>3</v>
      </c>
      <c r="GT329">
        <v>0</v>
      </c>
      <c r="GU329" t="s">
        <v>3</v>
      </c>
      <c r="GV329">
        <f>ROUND((GT329),6)</f>
        <v>0</v>
      </c>
      <c r="GW329">
        <v>1</v>
      </c>
      <c r="GX329">
        <f>ROUND(HC329*I329,2)</f>
        <v>0</v>
      </c>
      <c r="HA329">
        <v>0</v>
      </c>
      <c r="HB329">
        <v>0</v>
      </c>
      <c r="HC329">
        <f>GV329*GW329</f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1" spans="1:245" x14ac:dyDescent="0.2">
      <c r="A331" s="2">
        <v>51</v>
      </c>
      <c r="B331" s="2">
        <f>B325</f>
        <v>1</v>
      </c>
      <c r="C331" s="2">
        <f>A325</f>
        <v>4</v>
      </c>
      <c r="D331" s="2">
        <f>ROW(A325)</f>
        <v>325</v>
      </c>
      <c r="E331" s="2"/>
      <c r="F331" s="2" t="str">
        <f>IF(F325&lt;&gt;"",F325,"")</f>
        <v>Новый раздел</v>
      </c>
      <c r="G331" s="2" t="str">
        <f>IF(G325&lt;&gt;"",G325,"")</f>
        <v>6.Термометры.Техническое обслуживание в объеме планового ТО проводимого в течении кален.года в процессе работы оборудования.</v>
      </c>
      <c r="H331" s="2">
        <v>0</v>
      </c>
      <c r="I331" s="2"/>
      <c r="J331" s="2"/>
      <c r="K331" s="2"/>
      <c r="L331" s="2"/>
      <c r="M331" s="2"/>
      <c r="N331" s="2"/>
      <c r="O331" s="2">
        <f t="shared" ref="O331:T331" si="137">ROUND(AB331,2)</f>
        <v>107.92</v>
      </c>
      <c r="P331" s="2">
        <f t="shared" si="137"/>
        <v>0</v>
      </c>
      <c r="Q331" s="2">
        <f t="shared" si="137"/>
        <v>0</v>
      </c>
      <c r="R331" s="2">
        <f t="shared" si="137"/>
        <v>0</v>
      </c>
      <c r="S331" s="2">
        <f t="shared" si="137"/>
        <v>107.92</v>
      </c>
      <c r="T331" s="2">
        <f t="shared" si="137"/>
        <v>0</v>
      </c>
      <c r="U331" s="2">
        <f>AH331</f>
        <v>0.32</v>
      </c>
      <c r="V331" s="2">
        <f>AI331</f>
        <v>0</v>
      </c>
      <c r="W331" s="2">
        <f>ROUND(AJ331,2)</f>
        <v>0</v>
      </c>
      <c r="X331" s="2">
        <f>ROUND(AK331,2)</f>
        <v>0</v>
      </c>
      <c r="Y331" s="2">
        <f>ROUND(AL331,2)</f>
        <v>0</v>
      </c>
      <c r="Z331" s="2"/>
      <c r="AA331" s="2"/>
      <c r="AB331" s="2">
        <f>ROUND(SUMIF(AA329:AA329,"=362874947",O329:O329),2)</f>
        <v>107.92</v>
      </c>
      <c r="AC331" s="2">
        <f>ROUND(SUMIF(AA329:AA329,"=362874947",P329:P329),2)</f>
        <v>0</v>
      </c>
      <c r="AD331" s="2">
        <f>ROUND(SUMIF(AA329:AA329,"=362874947",Q329:Q329),2)</f>
        <v>0</v>
      </c>
      <c r="AE331" s="2">
        <f>ROUND(SUMIF(AA329:AA329,"=362874947",R329:R329),2)</f>
        <v>0</v>
      </c>
      <c r="AF331" s="2">
        <f>ROUND(SUMIF(AA329:AA329,"=362874947",S329:S329),2)</f>
        <v>107.92</v>
      </c>
      <c r="AG331" s="2">
        <f>ROUND(SUMIF(AA329:AA329,"=362874947",T329:T329),2)</f>
        <v>0</v>
      </c>
      <c r="AH331" s="2">
        <f>SUMIF(AA329:AA329,"=362874947",U329:U329)</f>
        <v>0.32</v>
      </c>
      <c r="AI331" s="2">
        <f>SUMIF(AA329:AA329,"=362874947",V329:V329)</f>
        <v>0</v>
      </c>
      <c r="AJ331" s="2">
        <f>ROUND(SUMIF(AA329:AA329,"=362874947",W329:W329),2)</f>
        <v>0</v>
      </c>
      <c r="AK331" s="2">
        <f>ROUND(SUMIF(AA329:AA329,"=362874947",X329:X329),2)</f>
        <v>0</v>
      </c>
      <c r="AL331" s="2">
        <f>ROUND(SUMIF(AA329:AA329,"=362874947",Y329:Y329),2)</f>
        <v>0</v>
      </c>
      <c r="AM331" s="2"/>
      <c r="AN331" s="2"/>
      <c r="AO331" s="2">
        <f t="shared" ref="AO331:BD331" si="138">ROUND(BX331,2)</f>
        <v>0</v>
      </c>
      <c r="AP331" s="2">
        <f t="shared" si="138"/>
        <v>0</v>
      </c>
      <c r="AQ331" s="2">
        <f t="shared" si="138"/>
        <v>0</v>
      </c>
      <c r="AR331" s="2">
        <f t="shared" si="138"/>
        <v>107.92</v>
      </c>
      <c r="AS331" s="2">
        <f t="shared" si="138"/>
        <v>107.92</v>
      </c>
      <c r="AT331" s="2">
        <f t="shared" si="138"/>
        <v>0</v>
      </c>
      <c r="AU331" s="2">
        <f t="shared" si="138"/>
        <v>0</v>
      </c>
      <c r="AV331" s="2">
        <f t="shared" si="138"/>
        <v>0</v>
      </c>
      <c r="AW331" s="2">
        <f t="shared" si="138"/>
        <v>0</v>
      </c>
      <c r="AX331" s="2">
        <f t="shared" si="138"/>
        <v>0</v>
      </c>
      <c r="AY331" s="2">
        <f t="shared" si="138"/>
        <v>0</v>
      </c>
      <c r="AZ331" s="2">
        <f t="shared" si="138"/>
        <v>0</v>
      </c>
      <c r="BA331" s="2">
        <f t="shared" si="138"/>
        <v>0</v>
      </c>
      <c r="BB331" s="2">
        <f t="shared" si="138"/>
        <v>0</v>
      </c>
      <c r="BC331" s="2">
        <f t="shared" si="138"/>
        <v>0</v>
      </c>
      <c r="BD331" s="2">
        <f t="shared" si="138"/>
        <v>0</v>
      </c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>
        <f>ROUND(SUMIF(AA329:AA329,"=362874947",FQ329:FQ329),2)</f>
        <v>0</v>
      </c>
      <c r="BY331" s="2">
        <f>ROUND(SUMIF(AA329:AA329,"=362874947",FR329:FR329),2)</f>
        <v>0</v>
      </c>
      <c r="BZ331" s="2">
        <f>ROUND(SUMIF(AA329:AA329,"=362874947",GL329:GL329),2)</f>
        <v>0</v>
      </c>
      <c r="CA331" s="2">
        <f>ROUND(SUMIF(AA329:AA329,"=362874947",GM329:GM329),2)</f>
        <v>107.92</v>
      </c>
      <c r="CB331" s="2">
        <f>ROUND(SUMIF(AA329:AA329,"=362874947",GN329:GN329),2)</f>
        <v>107.92</v>
      </c>
      <c r="CC331" s="2">
        <f>ROUND(SUMIF(AA329:AA329,"=362874947",GO329:GO329),2)</f>
        <v>0</v>
      </c>
      <c r="CD331" s="2">
        <f>ROUND(SUMIF(AA329:AA329,"=362874947",GP329:GP329),2)</f>
        <v>0</v>
      </c>
      <c r="CE331" s="2">
        <f>AC331-BX331</f>
        <v>0</v>
      </c>
      <c r="CF331" s="2">
        <f>AC331-BY331</f>
        <v>0</v>
      </c>
      <c r="CG331" s="2">
        <f>BX331-BZ331</f>
        <v>0</v>
      </c>
      <c r="CH331" s="2">
        <f>AC331-BX331-BY331+BZ331</f>
        <v>0</v>
      </c>
      <c r="CI331" s="2">
        <f>BY331-BZ331</f>
        <v>0</v>
      </c>
      <c r="CJ331" s="2">
        <f>ROUND(SUMIF(AA329:AA329,"=362874947",GX329:GX329),2)</f>
        <v>0</v>
      </c>
      <c r="CK331" s="2">
        <f>ROUND(SUMIF(AA329:AA329,"=362874947",GY329:GY329),2)</f>
        <v>0</v>
      </c>
      <c r="CL331" s="2">
        <f>ROUND(SUMIF(AA329:AA329,"=362874947",GZ329:GZ329),2)</f>
        <v>0</v>
      </c>
      <c r="CM331" s="2">
        <f>ROUND(SUMIF(AA329:AA329,"=362874947",HD329:HD329),2)</f>
        <v>0</v>
      </c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>
        <v>0</v>
      </c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201</v>
      </c>
      <c r="F333" s="4">
        <f>ROUND(Source!O331,O333)</f>
        <v>107.92</v>
      </c>
      <c r="G333" s="4" t="s">
        <v>34</v>
      </c>
      <c r="H333" s="4" t="s">
        <v>35</v>
      </c>
      <c r="I333" s="4"/>
      <c r="J333" s="4"/>
      <c r="K333" s="4">
        <v>201</v>
      </c>
      <c r="L333" s="4">
        <v>1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107.92</v>
      </c>
      <c r="X333" s="4">
        <v>1</v>
      </c>
      <c r="Y333" s="4">
        <v>107.92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202</v>
      </c>
      <c r="F334" s="4">
        <f>ROUND(Source!P331,O334)</f>
        <v>0</v>
      </c>
      <c r="G334" s="4" t="s">
        <v>36</v>
      </c>
      <c r="H334" s="4" t="s">
        <v>37</v>
      </c>
      <c r="I334" s="4"/>
      <c r="J334" s="4"/>
      <c r="K334" s="4">
        <v>202</v>
      </c>
      <c r="L334" s="4">
        <v>2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222</v>
      </c>
      <c r="F335" s="4">
        <f>ROUND(Source!AO331,O335)</f>
        <v>0</v>
      </c>
      <c r="G335" s="4" t="s">
        <v>38</v>
      </c>
      <c r="H335" s="4" t="s">
        <v>39</v>
      </c>
      <c r="I335" s="4"/>
      <c r="J335" s="4"/>
      <c r="K335" s="4">
        <v>222</v>
      </c>
      <c r="L335" s="4">
        <v>3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225</v>
      </c>
      <c r="F336" s="4">
        <f>ROUND(Source!AV331,O336)</f>
        <v>0</v>
      </c>
      <c r="G336" s="4" t="s">
        <v>40</v>
      </c>
      <c r="H336" s="4" t="s">
        <v>41</v>
      </c>
      <c r="I336" s="4"/>
      <c r="J336" s="4"/>
      <c r="K336" s="4">
        <v>225</v>
      </c>
      <c r="L336" s="4">
        <v>4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226</v>
      </c>
      <c r="F337" s="4">
        <f>ROUND(Source!AW331,O337)</f>
        <v>0</v>
      </c>
      <c r="G337" s="4" t="s">
        <v>42</v>
      </c>
      <c r="H337" s="4" t="s">
        <v>43</v>
      </c>
      <c r="I337" s="4"/>
      <c r="J337" s="4"/>
      <c r="K337" s="4">
        <v>226</v>
      </c>
      <c r="L337" s="4">
        <v>5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227</v>
      </c>
      <c r="F338" s="4">
        <f>ROUND(Source!AX331,O338)</f>
        <v>0</v>
      </c>
      <c r="G338" s="4" t="s">
        <v>44</v>
      </c>
      <c r="H338" s="4" t="s">
        <v>45</v>
      </c>
      <c r="I338" s="4"/>
      <c r="J338" s="4"/>
      <c r="K338" s="4">
        <v>227</v>
      </c>
      <c r="L338" s="4">
        <v>6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228</v>
      </c>
      <c r="F339" s="4">
        <f>ROUND(Source!AY331,O339)</f>
        <v>0</v>
      </c>
      <c r="G339" s="4" t="s">
        <v>46</v>
      </c>
      <c r="H339" s="4" t="s">
        <v>47</v>
      </c>
      <c r="I339" s="4"/>
      <c r="J339" s="4"/>
      <c r="K339" s="4">
        <v>228</v>
      </c>
      <c r="L339" s="4">
        <v>7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216</v>
      </c>
      <c r="F340" s="4">
        <f>ROUND(Source!AP331,O340)</f>
        <v>0</v>
      </c>
      <c r="G340" s="4" t="s">
        <v>48</v>
      </c>
      <c r="H340" s="4" t="s">
        <v>49</v>
      </c>
      <c r="I340" s="4"/>
      <c r="J340" s="4"/>
      <c r="K340" s="4">
        <v>216</v>
      </c>
      <c r="L340" s="4">
        <v>8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223</v>
      </c>
      <c r="F341" s="4">
        <f>ROUND(Source!AQ331,O341)</f>
        <v>0</v>
      </c>
      <c r="G341" s="4" t="s">
        <v>50</v>
      </c>
      <c r="H341" s="4" t="s">
        <v>51</v>
      </c>
      <c r="I341" s="4"/>
      <c r="J341" s="4"/>
      <c r="K341" s="4">
        <v>223</v>
      </c>
      <c r="L341" s="4">
        <v>9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229</v>
      </c>
      <c r="F342" s="4">
        <f>ROUND(Source!AZ331,O342)</f>
        <v>0</v>
      </c>
      <c r="G342" s="4" t="s">
        <v>52</v>
      </c>
      <c r="H342" s="4" t="s">
        <v>53</v>
      </c>
      <c r="I342" s="4"/>
      <c r="J342" s="4"/>
      <c r="K342" s="4">
        <v>229</v>
      </c>
      <c r="L342" s="4">
        <v>10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203</v>
      </c>
      <c r="F343" s="4">
        <f>ROUND(Source!Q331,O343)</f>
        <v>0</v>
      </c>
      <c r="G343" s="4" t="s">
        <v>54</v>
      </c>
      <c r="H343" s="4" t="s">
        <v>55</v>
      </c>
      <c r="I343" s="4"/>
      <c r="J343" s="4"/>
      <c r="K343" s="4">
        <v>203</v>
      </c>
      <c r="L343" s="4">
        <v>11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231</v>
      </c>
      <c r="F344" s="4">
        <f>ROUND(Source!BB331,O344)</f>
        <v>0</v>
      </c>
      <c r="G344" s="4" t="s">
        <v>56</v>
      </c>
      <c r="H344" s="4" t="s">
        <v>57</v>
      </c>
      <c r="I344" s="4"/>
      <c r="J344" s="4"/>
      <c r="K344" s="4">
        <v>231</v>
      </c>
      <c r="L344" s="4">
        <v>12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204</v>
      </c>
      <c r="F345" s="4">
        <f>ROUND(Source!R331,O345)</f>
        <v>0</v>
      </c>
      <c r="G345" s="4" t="s">
        <v>58</v>
      </c>
      <c r="H345" s="4" t="s">
        <v>59</v>
      </c>
      <c r="I345" s="4"/>
      <c r="J345" s="4"/>
      <c r="K345" s="4">
        <v>204</v>
      </c>
      <c r="L345" s="4">
        <v>13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205</v>
      </c>
      <c r="F346" s="4">
        <f>ROUND(Source!S331,O346)</f>
        <v>107.92</v>
      </c>
      <c r="G346" s="4" t="s">
        <v>60</v>
      </c>
      <c r="H346" s="4" t="s">
        <v>61</v>
      </c>
      <c r="I346" s="4"/>
      <c r="J346" s="4"/>
      <c r="K346" s="4">
        <v>205</v>
      </c>
      <c r="L346" s="4">
        <v>14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107.92</v>
      </c>
      <c r="X346" s="4">
        <v>1</v>
      </c>
      <c r="Y346" s="4">
        <v>107.92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232</v>
      </c>
      <c r="F347" s="4">
        <f>ROUND(Source!BC331,O347)</f>
        <v>0</v>
      </c>
      <c r="G347" s="4" t="s">
        <v>62</v>
      </c>
      <c r="H347" s="4" t="s">
        <v>63</v>
      </c>
      <c r="I347" s="4"/>
      <c r="J347" s="4"/>
      <c r="K347" s="4">
        <v>232</v>
      </c>
      <c r="L347" s="4">
        <v>15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214</v>
      </c>
      <c r="F348" s="4">
        <f>ROUND(Source!AS331,O348)</f>
        <v>107.92</v>
      </c>
      <c r="G348" s="4" t="s">
        <v>64</v>
      </c>
      <c r="H348" s="4" t="s">
        <v>65</v>
      </c>
      <c r="I348" s="4"/>
      <c r="J348" s="4"/>
      <c r="K348" s="4">
        <v>214</v>
      </c>
      <c r="L348" s="4">
        <v>16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107.92</v>
      </c>
      <c r="X348" s="4">
        <v>1</v>
      </c>
      <c r="Y348" s="4">
        <v>107.92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215</v>
      </c>
      <c r="F349" s="4">
        <f>ROUND(Source!AT331,O349)</f>
        <v>0</v>
      </c>
      <c r="G349" s="4" t="s">
        <v>66</v>
      </c>
      <c r="H349" s="4" t="s">
        <v>67</v>
      </c>
      <c r="I349" s="4"/>
      <c r="J349" s="4"/>
      <c r="K349" s="4">
        <v>215</v>
      </c>
      <c r="L349" s="4">
        <v>17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217</v>
      </c>
      <c r="F350" s="4">
        <f>ROUND(Source!AU331,O350)</f>
        <v>0</v>
      </c>
      <c r="G350" s="4" t="s">
        <v>68</v>
      </c>
      <c r="H350" s="4" t="s">
        <v>69</v>
      </c>
      <c r="I350" s="4"/>
      <c r="J350" s="4"/>
      <c r="K350" s="4">
        <v>217</v>
      </c>
      <c r="L350" s="4">
        <v>18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230</v>
      </c>
      <c r="F351" s="4">
        <f>ROUND(Source!BA331,O351)</f>
        <v>0</v>
      </c>
      <c r="G351" s="4" t="s">
        <v>70</v>
      </c>
      <c r="H351" s="4" t="s">
        <v>71</v>
      </c>
      <c r="I351" s="4"/>
      <c r="J351" s="4"/>
      <c r="K351" s="4">
        <v>230</v>
      </c>
      <c r="L351" s="4">
        <v>19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206</v>
      </c>
      <c r="F352" s="4">
        <f>ROUND(Source!T331,O352)</f>
        <v>0</v>
      </c>
      <c r="G352" s="4" t="s">
        <v>72</v>
      </c>
      <c r="H352" s="4" t="s">
        <v>73</v>
      </c>
      <c r="I352" s="4"/>
      <c r="J352" s="4"/>
      <c r="K352" s="4">
        <v>206</v>
      </c>
      <c r="L352" s="4">
        <v>20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207</v>
      </c>
      <c r="F353" s="4">
        <f>Source!U331</f>
        <v>0.32</v>
      </c>
      <c r="G353" s="4" t="s">
        <v>74</v>
      </c>
      <c r="H353" s="4" t="s">
        <v>75</v>
      </c>
      <c r="I353" s="4"/>
      <c r="J353" s="4"/>
      <c r="K353" s="4">
        <v>207</v>
      </c>
      <c r="L353" s="4">
        <v>21</v>
      </c>
      <c r="M353" s="4">
        <v>3</v>
      </c>
      <c r="N353" s="4" t="s">
        <v>3</v>
      </c>
      <c r="O353" s="4">
        <v>-1</v>
      </c>
      <c r="P353" s="4"/>
      <c r="Q353" s="4"/>
      <c r="R353" s="4"/>
      <c r="S353" s="4"/>
      <c r="T353" s="4"/>
      <c r="U353" s="4"/>
      <c r="V353" s="4"/>
      <c r="W353" s="4">
        <v>0.32</v>
      </c>
      <c r="X353" s="4">
        <v>1</v>
      </c>
      <c r="Y353" s="4">
        <v>0.32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208</v>
      </c>
      <c r="F354" s="4">
        <f>Source!V331</f>
        <v>0</v>
      </c>
      <c r="G354" s="4" t="s">
        <v>76</v>
      </c>
      <c r="H354" s="4" t="s">
        <v>77</v>
      </c>
      <c r="I354" s="4"/>
      <c r="J354" s="4"/>
      <c r="K354" s="4">
        <v>208</v>
      </c>
      <c r="L354" s="4">
        <v>22</v>
      </c>
      <c r="M354" s="4">
        <v>3</v>
      </c>
      <c r="N354" s="4" t="s">
        <v>3</v>
      </c>
      <c r="O354" s="4">
        <v>-1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209</v>
      </c>
      <c r="F355" s="4">
        <f>ROUND(Source!W331,O355)</f>
        <v>0</v>
      </c>
      <c r="G355" s="4" t="s">
        <v>78</v>
      </c>
      <c r="H355" s="4" t="s">
        <v>79</v>
      </c>
      <c r="I355" s="4"/>
      <c r="J355" s="4"/>
      <c r="K355" s="4">
        <v>209</v>
      </c>
      <c r="L355" s="4">
        <v>23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233</v>
      </c>
      <c r="F356" s="4">
        <f>ROUND(Source!BD331,O356)</f>
        <v>0</v>
      </c>
      <c r="G356" s="4" t="s">
        <v>80</v>
      </c>
      <c r="H356" s="4" t="s">
        <v>81</v>
      </c>
      <c r="I356" s="4"/>
      <c r="J356" s="4"/>
      <c r="K356" s="4">
        <v>233</v>
      </c>
      <c r="L356" s="4">
        <v>24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45" x14ac:dyDescent="0.2">
      <c r="A357" s="4">
        <v>50</v>
      </c>
      <c r="B357" s="4">
        <v>0</v>
      </c>
      <c r="C357" s="4">
        <v>0</v>
      </c>
      <c r="D357" s="4">
        <v>1</v>
      </c>
      <c r="E357" s="4">
        <v>210</v>
      </c>
      <c r="F357" s="4">
        <f>ROUND(Source!X331,O357)</f>
        <v>0</v>
      </c>
      <c r="G357" s="4" t="s">
        <v>82</v>
      </c>
      <c r="H357" s="4" t="s">
        <v>83</v>
      </c>
      <c r="I357" s="4"/>
      <c r="J357" s="4"/>
      <c r="K357" s="4">
        <v>210</v>
      </c>
      <c r="L357" s="4">
        <v>25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211</v>
      </c>
      <c r="F358" s="4">
        <f>ROUND(Source!Y331,O358)</f>
        <v>0</v>
      </c>
      <c r="G358" s="4" t="s">
        <v>84</v>
      </c>
      <c r="H358" s="4" t="s">
        <v>85</v>
      </c>
      <c r="I358" s="4"/>
      <c r="J358" s="4"/>
      <c r="K358" s="4">
        <v>211</v>
      </c>
      <c r="L358" s="4">
        <v>26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45" x14ac:dyDescent="0.2">
      <c r="A359" s="4">
        <v>50</v>
      </c>
      <c r="B359" s="4">
        <v>0</v>
      </c>
      <c r="C359" s="4">
        <v>0</v>
      </c>
      <c r="D359" s="4">
        <v>1</v>
      </c>
      <c r="E359" s="4">
        <v>224</v>
      </c>
      <c r="F359" s="4">
        <f>ROUND(Source!AR331,O359)</f>
        <v>107.92</v>
      </c>
      <c r="G359" s="4" t="s">
        <v>86</v>
      </c>
      <c r="H359" s="4" t="s">
        <v>87</v>
      </c>
      <c r="I359" s="4"/>
      <c r="J359" s="4"/>
      <c r="K359" s="4">
        <v>224</v>
      </c>
      <c r="L359" s="4">
        <v>27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107.92</v>
      </c>
      <c r="X359" s="4">
        <v>1</v>
      </c>
      <c r="Y359" s="4">
        <v>107.92</v>
      </c>
      <c r="Z359" s="4"/>
      <c r="AA359" s="4"/>
      <c r="AB359" s="4"/>
    </row>
    <row r="361" spans="1:245" x14ac:dyDescent="0.2">
      <c r="A361" s="1">
        <v>4</v>
      </c>
      <c r="B361" s="1">
        <v>1</v>
      </c>
      <c r="C361" s="1"/>
      <c r="D361" s="1">
        <f>ROW(A367)</f>
        <v>367</v>
      </c>
      <c r="E361" s="1"/>
      <c r="F361" s="1" t="s">
        <v>15</v>
      </c>
      <c r="G361" s="1" t="s">
        <v>167</v>
      </c>
      <c r="H361" s="1" t="s">
        <v>3</v>
      </c>
      <c r="I361" s="1">
        <v>0</v>
      </c>
      <c r="J361" s="1"/>
      <c r="K361" s="1">
        <v>-1</v>
      </c>
      <c r="L361" s="1"/>
      <c r="M361" s="1" t="s">
        <v>3</v>
      </c>
      <c r="N361" s="1"/>
      <c r="O361" s="1"/>
      <c r="P361" s="1"/>
      <c r="Q361" s="1"/>
      <c r="R361" s="1"/>
      <c r="S361" s="1">
        <v>0</v>
      </c>
      <c r="T361" s="1"/>
      <c r="U361" s="1" t="s">
        <v>3</v>
      </c>
      <c r="V361" s="1">
        <v>0</v>
      </c>
      <c r="W361" s="1"/>
      <c r="X361" s="1"/>
      <c r="Y361" s="1"/>
      <c r="Z361" s="1"/>
      <c r="AA361" s="1"/>
      <c r="AB361" s="1" t="s">
        <v>3</v>
      </c>
      <c r="AC361" s="1" t="s">
        <v>3</v>
      </c>
      <c r="AD361" s="1" t="s">
        <v>3</v>
      </c>
      <c r="AE361" s="1" t="s">
        <v>3</v>
      </c>
      <c r="AF361" s="1" t="s">
        <v>3</v>
      </c>
      <c r="AG361" s="1" t="s">
        <v>3</v>
      </c>
      <c r="AH361" s="1"/>
      <c r="AI361" s="1"/>
      <c r="AJ361" s="1"/>
      <c r="AK361" s="1"/>
      <c r="AL361" s="1"/>
      <c r="AM361" s="1"/>
      <c r="AN361" s="1"/>
      <c r="AO361" s="1"/>
      <c r="AP361" s="1" t="s">
        <v>3</v>
      </c>
      <c r="AQ361" s="1" t="s">
        <v>3</v>
      </c>
      <c r="AR361" s="1" t="s">
        <v>3</v>
      </c>
      <c r="AS361" s="1"/>
      <c r="AT361" s="1"/>
      <c r="AU361" s="1"/>
      <c r="AV361" s="1"/>
      <c r="AW361" s="1"/>
      <c r="AX361" s="1"/>
      <c r="AY361" s="1"/>
      <c r="AZ361" s="1" t="s">
        <v>3</v>
      </c>
      <c r="BA361" s="1"/>
      <c r="BB361" s="1" t="s">
        <v>3</v>
      </c>
      <c r="BC361" s="1" t="s">
        <v>3</v>
      </c>
      <c r="BD361" s="1" t="s">
        <v>3</v>
      </c>
      <c r="BE361" s="1" t="s">
        <v>3</v>
      </c>
      <c r="BF361" s="1" t="s">
        <v>3</v>
      </c>
      <c r="BG361" s="1" t="s">
        <v>3</v>
      </c>
      <c r="BH361" s="1" t="s">
        <v>3</v>
      </c>
      <c r="BI361" s="1" t="s">
        <v>3</v>
      </c>
      <c r="BJ361" s="1" t="s">
        <v>3</v>
      </c>
      <c r="BK361" s="1" t="s">
        <v>3</v>
      </c>
      <c r="BL361" s="1" t="s">
        <v>3</v>
      </c>
      <c r="BM361" s="1" t="s">
        <v>3</v>
      </c>
      <c r="BN361" s="1" t="s">
        <v>3</v>
      </c>
      <c r="BO361" s="1" t="s">
        <v>3</v>
      </c>
      <c r="BP361" s="1" t="s">
        <v>3</v>
      </c>
      <c r="BQ361" s="1"/>
      <c r="BR361" s="1"/>
      <c r="BS361" s="1"/>
      <c r="BT361" s="1"/>
      <c r="BU361" s="1"/>
      <c r="BV361" s="1"/>
      <c r="BW361" s="1"/>
      <c r="BX361" s="1">
        <v>0</v>
      </c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>
        <v>0</v>
      </c>
    </row>
    <row r="363" spans="1:245" x14ac:dyDescent="0.2">
      <c r="A363" s="2">
        <v>52</v>
      </c>
      <c r="B363" s="2">
        <f t="shared" ref="B363:G363" si="139">B367</f>
        <v>1</v>
      </c>
      <c r="C363" s="2">
        <f t="shared" si="139"/>
        <v>4</v>
      </c>
      <c r="D363" s="2">
        <f t="shared" si="139"/>
        <v>361</v>
      </c>
      <c r="E363" s="2">
        <f t="shared" si="139"/>
        <v>0</v>
      </c>
      <c r="F363" s="2" t="str">
        <f t="shared" si="139"/>
        <v>Новый раздел</v>
      </c>
      <c r="G363" s="2" t="str">
        <f t="shared" si="139"/>
        <v>7.Счетчики холодной воды.</v>
      </c>
      <c r="H363" s="2"/>
      <c r="I363" s="2"/>
      <c r="J363" s="2"/>
      <c r="K363" s="2"/>
      <c r="L363" s="2"/>
      <c r="M363" s="2"/>
      <c r="N363" s="2"/>
      <c r="O363" s="2">
        <f t="shared" ref="O363:AT363" si="140">O367</f>
        <v>410.57</v>
      </c>
      <c r="P363" s="2">
        <f t="shared" si="140"/>
        <v>0</v>
      </c>
      <c r="Q363" s="2">
        <f t="shared" si="140"/>
        <v>0</v>
      </c>
      <c r="R363" s="2">
        <f t="shared" si="140"/>
        <v>0</v>
      </c>
      <c r="S363" s="2">
        <f t="shared" si="140"/>
        <v>410.57</v>
      </c>
      <c r="T363" s="2">
        <f t="shared" si="140"/>
        <v>0</v>
      </c>
      <c r="U363" s="2">
        <f t="shared" si="140"/>
        <v>1</v>
      </c>
      <c r="V363" s="2">
        <f t="shared" si="140"/>
        <v>0</v>
      </c>
      <c r="W363" s="2">
        <f t="shared" si="140"/>
        <v>0</v>
      </c>
      <c r="X363" s="2">
        <f t="shared" si="140"/>
        <v>0</v>
      </c>
      <c r="Y363" s="2">
        <f t="shared" si="140"/>
        <v>0</v>
      </c>
      <c r="Z363" s="2">
        <f t="shared" si="140"/>
        <v>0</v>
      </c>
      <c r="AA363" s="2">
        <f t="shared" si="140"/>
        <v>0</v>
      </c>
      <c r="AB363" s="2">
        <f t="shared" si="140"/>
        <v>410.57</v>
      </c>
      <c r="AC363" s="2">
        <f t="shared" si="140"/>
        <v>0</v>
      </c>
      <c r="AD363" s="2">
        <f t="shared" si="140"/>
        <v>0</v>
      </c>
      <c r="AE363" s="2">
        <f t="shared" si="140"/>
        <v>0</v>
      </c>
      <c r="AF363" s="2">
        <f t="shared" si="140"/>
        <v>410.57</v>
      </c>
      <c r="AG363" s="2">
        <f t="shared" si="140"/>
        <v>0</v>
      </c>
      <c r="AH363" s="2">
        <f t="shared" si="140"/>
        <v>1</v>
      </c>
      <c r="AI363" s="2">
        <f t="shared" si="140"/>
        <v>0</v>
      </c>
      <c r="AJ363" s="2">
        <f t="shared" si="140"/>
        <v>0</v>
      </c>
      <c r="AK363" s="2">
        <f t="shared" si="140"/>
        <v>0</v>
      </c>
      <c r="AL363" s="2">
        <f t="shared" si="140"/>
        <v>0</v>
      </c>
      <c r="AM363" s="2">
        <f t="shared" si="140"/>
        <v>0</v>
      </c>
      <c r="AN363" s="2">
        <f t="shared" si="140"/>
        <v>0</v>
      </c>
      <c r="AO363" s="2">
        <f t="shared" si="140"/>
        <v>0</v>
      </c>
      <c r="AP363" s="2">
        <f t="shared" si="140"/>
        <v>0</v>
      </c>
      <c r="AQ363" s="2">
        <f t="shared" si="140"/>
        <v>0</v>
      </c>
      <c r="AR363" s="2">
        <f t="shared" si="140"/>
        <v>410.57</v>
      </c>
      <c r="AS363" s="2">
        <f t="shared" si="140"/>
        <v>410.57</v>
      </c>
      <c r="AT363" s="2">
        <f t="shared" si="140"/>
        <v>0</v>
      </c>
      <c r="AU363" s="2">
        <f t="shared" ref="AU363:BZ363" si="141">AU367</f>
        <v>0</v>
      </c>
      <c r="AV363" s="2">
        <f t="shared" si="141"/>
        <v>0</v>
      </c>
      <c r="AW363" s="2">
        <f t="shared" si="141"/>
        <v>0</v>
      </c>
      <c r="AX363" s="2">
        <f t="shared" si="141"/>
        <v>0</v>
      </c>
      <c r="AY363" s="2">
        <f t="shared" si="141"/>
        <v>0</v>
      </c>
      <c r="AZ363" s="2">
        <f t="shared" si="141"/>
        <v>0</v>
      </c>
      <c r="BA363" s="2">
        <f t="shared" si="141"/>
        <v>0</v>
      </c>
      <c r="BB363" s="2">
        <f t="shared" si="141"/>
        <v>0</v>
      </c>
      <c r="BC363" s="2">
        <f t="shared" si="141"/>
        <v>0</v>
      </c>
      <c r="BD363" s="2">
        <f t="shared" si="141"/>
        <v>0</v>
      </c>
      <c r="BE363" s="2">
        <f t="shared" si="141"/>
        <v>0</v>
      </c>
      <c r="BF363" s="2">
        <f t="shared" si="141"/>
        <v>0</v>
      </c>
      <c r="BG363" s="2">
        <f t="shared" si="141"/>
        <v>0</v>
      </c>
      <c r="BH363" s="2">
        <f t="shared" si="141"/>
        <v>0</v>
      </c>
      <c r="BI363" s="2">
        <f t="shared" si="141"/>
        <v>0</v>
      </c>
      <c r="BJ363" s="2">
        <f t="shared" si="141"/>
        <v>0</v>
      </c>
      <c r="BK363" s="2">
        <f t="shared" si="141"/>
        <v>0</v>
      </c>
      <c r="BL363" s="2">
        <f t="shared" si="141"/>
        <v>0</v>
      </c>
      <c r="BM363" s="2">
        <f t="shared" si="141"/>
        <v>0</v>
      </c>
      <c r="BN363" s="2">
        <f t="shared" si="141"/>
        <v>0</v>
      </c>
      <c r="BO363" s="2">
        <f t="shared" si="141"/>
        <v>0</v>
      </c>
      <c r="BP363" s="2">
        <f t="shared" si="141"/>
        <v>0</v>
      </c>
      <c r="BQ363" s="2">
        <f t="shared" si="141"/>
        <v>0</v>
      </c>
      <c r="BR363" s="2">
        <f t="shared" si="141"/>
        <v>0</v>
      </c>
      <c r="BS363" s="2">
        <f t="shared" si="141"/>
        <v>0</v>
      </c>
      <c r="BT363" s="2">
        <f t="shared" si="141"/>
        <v>0</v>
      </c>
      <c r="BU363" s="2">
        <f t="shared" si="141"/>
        <v>0</v>
      </c>
      <c r="BV363" s="2">
        <f t="shared" si="141"/>
        <v>0</v>
      </c>
      <c r="BW363" s="2">
        <f t="shared" si="141"/>
        <v>0</v>
      </c>
      <c r="BX363" s="2">
        <f t="shared" si="141"/>
        <v>0</v>
      </c>
      <c r="BY363" s="2">
        <f t="shared" si="141"/>
        <v>0</v>
      </c>
      <c r="BZ363" s="2">
        <f t="shared" si="141"/>
        <v>0</v>
      </c>
      <c r="CA363" s="2">
        <f t="shared" ref="CA363:DF363" si="142">CA367</f>
        <v>410.57</v>
      </c>
      <c r="CB363" s="2">
        <f t="shared" si="142"/>
        <v>410.57</v>
      </c>
      <c r="CC363" s="2">
        <f t="shared" si="142"/>
        <v>0</v>
      </c>
      <c r="CD363" s="2">
        <f t="shared" si="142"/>
        <v>0</v>
      </c>
      <c r="CE363" s="2">
        <f t="shared" si="142"/>
        <v>0</v>
      </c>
      <c r="CF363" s="2">
        <f t="shared" si="142"/>
        <v>0</v>
      </c>
      <c r="CG363" s="2">
        <f t="shared" si="142"/>
        <v>0</v>
      </c>
      <c r="CH363" s="2">
        <f t="shared" si="142"/>
        <v>0</v>
      </c>
      <c r="CI363" s="2">
        <f t="shared" si="142"/>
        <v>0</v>
      </c>
      <c r="CJ363" s="2">
        <f t="shared" si="142"/>
        <v>0</v>
      </c>
      <c r="CK363" s="2">
        <f t="shared" si="142"/>
        <v>0</v>
      </c>
      <c r="CL363" s="2">
        <f t="shared" si="142"/>
        <v>0</v>
      </c>
      <c r="CM363" s="2">
        <f t="shared" si="142"/>
        <v>0</v>
      </c>
      <c r="CN363" s="2">
        <f t="shared" si="142"/>
        <v>0</v>
      </c>
      <c r="CO363" s="2">
        <f t="shared" si="142"/>
        <v>0</v>
      </c>
      <c r="CP363" s="2">
        <f t="shared" si="142"/>
        <v>0</v>
      </c>
      <c r="CQ363" s="2">
        <f t="shared" si="142"/>
        <v>0</v>
      </c>
      <c r="CR363" s="2">
        <f t="shared" si="142"/>
        <v>0</v>
      </c>
      <c r="CS363" s="2">
        <f t="shared" si="142"/>
        <v>0</v>
      </c>
      <c r="CT363" s="2">
        <f t="shared" si="142"/>
        <v>0</v>
      </c>
      <c r="CU363" s="2">
        <f t="shared" si="142"/>
        <v>0</v>
      </c>
      <c r="CV363" s="2">
        <f t="shared" si="142"/>
        <v>0</v>
      </c>
      <c r="CW363" s="2">
        <f t="shared" si="142"/>
        <v>0</v>
      </c>
      <c r="CX363" s="2">
        <f t="shared" si="142"/>
        <v>0</v>
      </c>
      <c r="CY363" s="2">
        <f t="shared" si="142"/>
        <v>0</v>
      </c>
      <c r="CZ363" s="2">
        <f t="shared" si="142"/>
        <v>0</v>
      </c>
      <c r="DA363" s="2">
        <f t="shared" si="142"/>
        <v>0</v>
      </c>
      <c r="DB363" s="2">
        <f t="shared" si="142"/>
        <v>0</v>
      </c>
      <c r="DC363" s="2">
        <f t="shared" si="142"/>
        <v>0</v>
      </c>
      <c r="DD363" s="2">
        <f t="shared" si="142"/>
        <v>0</v>
      </c>
      <c r="DE363" s="2">
        <f t="shared" si="142"/>
        <v>0</v>
      </c>
      <c r="DF363" s="2">
        <f t="shared" si="142"/>
        <v>0</v>
      </c>
      <c r="DG363" s="3">
        <f t="shared" ref="DG363:EL363" si="143">DG367</f>
        <v>0</v>
      </c>
      <c r="DH363" s="3">
        <f t="shared" si="143"/>
        <v>0</v>
      </c>
      <c r="DI363" s="3">
        <f t="shared" si="143"/>
        <v>0</v>
      </c>
      <c r="DJ363" s="3">
        <f t="shared" si="143"/>
        <v>0</v>
      </c>
      <c r="DK363" s="3">
        <f t="shared" si="143"/>
        <v>0</v>
      </c>
      <c r="DL363" s="3">
        <f t="shared" si="143"/>
        <v>0</v>
      </c>
      <c r="DM363" s="3">
        <f t="shared" si="143"/>
        <v>0</v>
      </c>
      <c r="DN363" s="3">
        <f t="shared" si="143"/>
        <v>0</v>
      </c>
      <c r="DO363" s="3">
        <f t="shared" si="143"/>
        <v>0</v>
      </c>
      <c r="DP363" s="3">
        <f t="shared" si="143"/>
        <v>0</v>
      </c>
      <c r="DQ363" s="3">
        <f t="shared" si="143"/>
        <v>0</v>
      </c>
      <c r="DR363" s="3">
        <f t="shared" si="143"/>
        <v>0</v>
      </c>
      <c r="DS363" s="3">
        <f t="shared" si="143"/>
        <v>0</v>
      </c>
      <c r="DT363" s="3">
        <f t="shared" si="143"/>
        <v>0</v>
      </c>
      <c r="DU363" s="3">
        <f t="shared" si="143"/>
        <v>0</v>
      </c>
      <c r="DV363" s="3">
        <f t="shared" si="143"/>
        <v>0</v>
      </c>
      <c r="DW363" s="3">
        <f t="shared" si="143"/>
        <v>0</v>
      </c>
      <c r="DX363" s="3">
        <f t="shared" si="143"/>
        <v>0</v>
      </c>
      <c r="DY363" s="3">
        <f t="shared" si="143"/>
        <v>0</v>
      </c>
      <c r="DZ363" s="3">
        <f t="shared" si="143"/>
        <v>0</v>
      </c>
      <c r="EA363" s="3">
        <f t="shared" si="143"/>
        <v>0</v>
      </c>
      <c r="EB363" s="3">
        <f t="shared" si="143"/>
        <v>0</v>
      </c>
      <c r="EC363" s="3">
        <f t="shared" si="143"/>
        <v>0</v>
      </c>
      <c r="ED363" s="3">
        <f t="shared" si="143"/>
        <v>0</v>
      </c>
      <c r="EE363" s="3">
        <f t="shared" si="143"/>
        <v>0</v>
      </c>
      <c r="EF363" s="3">
        <f t="shared" si="143"/>
        <v>0</v>
      </c>
      <c r="EG363" s="3">
        <f t="shared" si="143"/>
        <v>0</v>
      </c>
      <c r="EH363" s="3">
        <f t="shared" si="143"/>
        <v>0</v>
      </c>
      <c r="EI363" s="3">
        <f t="shared" si="143"/>
        <v>0</v>
      </c>
      <c r="EJ363" s="3">
        <f t="shared" si="143"/>
        <v>0</v>
      </c>
      <c r="EK363" s="3">
        <f t="shared" si="143"/>
        <v>0</v>
      </c>
      <c r="EL363" s="3">
        <f t="shared" si="143"/>
        <v>0</v>
      </c>
      <c r="EM363" s="3">
        <f t="shared" ref="EM363:FR363" si="144">EM367</f>
        <v>0</v>
      </c>
      <c r="EN363" s="3">
        <f t="shared" si="144"/>
        <v>0</v>
      </c>
      <c r="EO363" s="3">
        <f t="shared" si="144"/>
        <v>0</v>
      </c>
      <c r="EP363" s="3">
        <f t="shared" si="144"/>
        <v>0</v>
      </c>
      <c r="EQ363" s="3">
        <f t="shared" si="144"/>
        <v>0</v>
      </c>
      <c r="ER363" s="3">
        <f t="shared" si="144"/>
        <v>0</v>
      </c>
      <c r="ES363" s="3">
        <f t="shared" si="144"/>
        <v>0</v>
      </c>
      <c r="ET363" s="3">
        <f t="shared" si="144"/>
        <v>0</v>
      </c>
      <c r="EU363" s="3">
        <f t="shared" si="144"/>
        <v>0</v>
      </c>
      <c r="EV363" s="3">
        <f t="shared" si="144"/>
        <v>0</v>
      </c>
      <c r="EW363" s="3">
        <f t="shared" si="144"/>
        <v>0</v>
      </c>
      <c r="EX363" s="3">
        <f t="shared" si="144"/>
        <v>0</v>
      </c>
      <c r="EY363" s="3">
        <f t="shared" si="144"/>
        <v>0</v>
      </c>
      <c r="EZ363" s="3">
        <f t="shared" si="144"/>
        <v>0</v>
      </c>
      <c r="FA363" s="3">
        <f t="shared" si="144"/>
        <v>0</v>
      </c>
      <c r="FB363" s="3">
        <f t="shared" si="144"/>
        <v>0</v>
      </c>
      <c r="FC363" s="3">
        <f t="shared" si="144"/>
        <v>0</v>
      </c>
      <c r="FD363" s="3">
        <f t="shared" si="144"/>
        <v>0</v>
      </c>
      <c r="FE363" s="3">
        <f t="shared" si="144"/>
        <v>0</v>
      </c>
      <c r="FF363" s="3">
        <f t="shared" si="144"/>
        <v>0</v>
      </c>
      <c r="FG363" s="3">
        <f t="shared" si="144"/>
        <v>0</v>
      </c>
      <c r="FH363" s="3">
        <f t="shared" si="144"/>
        <v>0</v>
      </c>
      <c r="FI363" s="3">
        <f t="shared" si="144"/>
        <v>0</v>
      </c>
      <c r="FJ363" s="3">
        <f t="shared" si="144"/>
        <v>0</v>
      </c>
      <c r="FK363" s="3">
        <f t="shared" si="144"/>
        <v>0</v>
      </c>
      <c r="FL363" s="3">
        <f t="shared" si="144"/>
        <v>0</v>
      </c>
      <c r="FM363" s="3">
        <f t="shared" si="144"/>
        <v>0</v>
      </c>
      <c r="FN363" s="3">
        <f t="shared" si="144"/>
        <v>0</v>
      </c>
      <c r="FO363" s="3">
        <f t="shared" si="144"/>
        <v>0</v>
      </c>
      <c r="FP363" s="3">
        <f t="shared" si="144"/>
        <v>0</v>
      </c>
      <c r="FQ363" s="3">
        <f t="shared" si="144"/>
        <v>0</v>
      </c>
      <c r="FR363" s="3">
        <f t="shared" si="144"/>
        <v>0</v>
      </c>
      <c r="FS363" s="3">
        <f t="shared" ref="FS363:GX363" si="145">FS367</f>
        <v>0</v>
      </c>
      <c r="FT363" s="3">
        <f t="shared" si="145"/>
        <v>0</v>
      </c>
      <c r="FU363" s="3">
        <f t="shared" si="145"/>
        <v>0</v>
      </c>
      <c r="FV363" s="3">
        <f t="shared" si="145"/>
        <v>0</v>
      </c>
      <c r="FW363" s="3">
        <f t="shared" si="145"/>
        <v>0</v>
      </c>
      <c r="FX363" s="3">
        <f t="shared" si="145"/>
        <v>0</v>
      </c>
      <c r="FY363" s="3">
        <f t="shared" si="145"/>
        <v>0</v>
      </c>
      <c r="FZ363" s="3">
        <f t="shared" si="145"/>
        <v>0</v>
      </c>
      <c r="GA363" s="3">
        <f t="shared" si="145"/>
        <v>0</v>
      </c>
      <c r="GB363" s="3">
        <f t="shared" si="145"/>
        <v>0</v>
      </c>
      <c r="GC363" s="3">
        <f t="shared" si="145"/>
        <v>0</v>
      </c>
      <c r="GD363" s="3">
        <f t="shared" si="145"/>
        <v>0</v>
      </c>
      <c r="GE363" s="3">
        <f t="shared" si="145"/>
        <v>0</v>
      </c>
      <c r="GF363" s="3">
        <f t="shared" si="145"/>
        <v>0</v>
      </c>
      <c r="GG363" s="3">
        <f t="shared" si="145"/>
        <v>0</v>
      </c>
      <c r="GH363" s="3">
        <f t="shared" si="145"/>
        <v>0</v>
      </c>
      <c r="GI363" s="3">
        <f t="shared" si="145"/>
        <v>0</v>
      </c>
      <c r="GJ363" s="3">
        <f t="shared" si="145"/>
        <v>0</v>
      </c>
      <c r="GK363" s="3">
        <f t="shared" si="145"/>
        <v>0</v>
      </c>
      <c r="GL363" s="3">
        <f t="shared" si="145"/>
        <v>0</v>
      </c>
      <c r="GM363" s="3">
        <f t="shared" si="145"/>
        <v>0</v>
      </c>
      <c r="GN363" s="3">
        <f t="shared" si="145"/>
        <v>0</v>
      </c>
      <c r="GO363" s="3">
        <f t="shared" si="145"/>
        <v>0</v>
      </c>
      <c r="GP363" s="3">
        <f t="shared" si="145"/>
        <v>0</v>
      </c>
      <c r="GQ363" s="3">
        <f t="shared" si="145"/>
        <v>0</v>
      </c>
      <c r="GR363" s="3">
        <f t="shared" si="145"/>
        <v>0</v>
      </c>
      <c r="GS363" s="3">
        <f t="shared" si="145"/>
        <v>0</v>
      </c>
      <c r="GT363" s="3">
        <f t="shared" si="145"/>
        <v>0</v>
      </c>
      <c r="GU363" s="3">
        <f t="shared" si="145"/>
        <v>0</v>
      </c>
      <c r="GV363" s="3">
        <f t="shared" si="145"/>
        <v>0</v>
      </c>
      <c r="GW363" s="3">
        <f t="shared" si="145"/>
        <v>0</v>
      </c>
      <c r="GX363" s="3">
        <f t="shared" si="145"/>
        <v>0</v>
      </c>
    </row>
    <row r="365" spans="1:245" x14ac:dyDescent="0.2">
      <c r="A365">
        <v>17</v>
      </c>
      <c r="B365">
        <v>1</v>
      </c>
      <c r="C365">
        <f>ROW(SmtRes!A22)</f>
        <v>22</v>
      </c>
      <c r="D365">
        <f>ROW(EtalonRes!A22)</f>
        <v>22</v>
      </c>
      <c r="E365" t="s">
        <v>168</v>
      </c>
      <c r="F365" t="s">
        <v>169</v>
      </c>
      <c r="G365" t="s">
        <v>170</v>
      </c>
      <c r="H365" t="s">
        <v>171</v>
      </c>
      <c r="I365">
        <v>1</v>
      </c>
      <c r="J365">
        <v>0</v>
      </c>
      <c r="K365">
        <v>1</v>
      </c>
      <c r="O365">
        <f>ROUND(CP365,2)</f>
        <v>410.57</v>
      </c>
      <c r="P365">
        <f>ROUND(CQ365*I365,2)</f>
        <v>0</v>
      </c>
      <c r="Q365">
        <f>ROUND(CR365*I365,2)</f>
        <v>0</v>
      </c>
      <c r="R365">
        <f>ROUND(CS365*I365,2)</f>
        <v>0</v>
      </c>
      <c r="S365">
        <f>ROUND(CT365*I365,2)</f>
        <v>410.57</v>
      </c>
      <c r="T365">
        <f>ROUND(CU365*I365,2)</f>
        <v>0</v>
      </c>
      <c r="U365">
        <f>CV365*I365</f>
        <v>1</v>
      </c>
      <c r="V365">
        <f>CW365*I365</f>
        <v>0</v>
      </c>
      <c r="W365">
        <f>ROUND(CX365*I365,2)</f>
        <v>0</v>
      </c>
      <c r="X365">
        <f>ROUND(CY365,2)</f>
        <v>0</v>
      </c>
      <c r="Y365">
        <f>ROUND(CZ365,2)</f>
        <v>0</v>
      </c>
      <c r="AA365">
        <v>362874947</v>
      </c>
      <c r="AB365">
        <f>ROUND((AC365+AD365+AF365),6)</f>
        <v>154.35</v>
      </c>
      <c r="AC365">
        <f>ROUND((ES365),6)</f>
        <v>0</v>
      </c>
      <c r="AD365">
        <f>ROUND((((ET365)-(EU365))+AE365),6)</f>
        <v>0</v>
      </c>
      <c r="AE365">
        <f>ROUND((EU365),6)</f>
        <v>0</v>
      </c>
      <c r="AF365">
        <f>ROUND(((EV365*0.882)),6)</f>
        <v>154.35</v>
      </c>
      <c r="AG365">
        <f>ROUND((AP365),6)</f>
        <v>0</v>
      </c>
      <c r="AH365">
        <f>(EW365)</f>
        <v>1</v>
      </c>
      <c r="AI365">
        <f>(EX365)</f>
        <v>0</v>
      </c>
      <c r="AJ365">
        <f>(AS365)</f>
        <v>0</v>
      </c>
      <c r="AK365">
        <v>175</v>
      </c>
      <c r="AL365">
        <v>0</v>
      </c>
      <c r="AM365">
        <v>0</v>
      </c>
      <c r="AN365">
        <v>0</v>
      </c>
      <c r="AO365">
        <v>175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2.66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172</v>
      </c>
      <c r="BM365">
        <v>150</v>
      </c>
      <c r="BN365">
        <v>0</v>
      </c>
      <c r="BO365" t="s">
        <v>3</v>
      </c>
      <c r="BP365">
        <v>0</v>
      </c>
      <c r="BQ365">
        <v>1</v>
      </c>
      <c r="BR365">
        <v>0</v>
      </c>
      <c r="BS365">
        <v>2.66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>(P365+Q365+S365)</f>
        <v>410.57</v>
      </c>
      <c r="CQ365">
        <f>AC365*BC365</f>
        <v>0</v>
      </c>
      <c r="CR365">
        <f>(((ET365)*BB365-(EU365)*BS365)+AE365*BS365)</f>
        <v>0</v>
      </c>
      <c r="CS365">
        <f>AE365*BS365</f>
        <v>0</v>
      </c>
      <c r="CT365">
        <f>AF365*BA365</f>
        <v>410.57100000000003</v>
      </c>
      <c r="CU365">
        <f>AG365</f>
        <v>0</v>
      </c>
      <c r="CV365">
        <f>AH365</f>
        <v>1</v>
      </c>
      <c r="CW365">
        <f>AI365</f>
        <v>0</v>
      </c>
      <c r="CX365">
        <f>AJ365</f>
        <v>0</v>
      </c>
      <c r="CY365">
        <f>(((S365+R365)*AT365)/100)</f>
        <v>0</v>
      </c>
      <c r="CZ365">
        <f>(((S365+R365)*AU365)/100)</f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21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1002</v>
      </c>
      <c r="DV365" t="s">
        <v>171</v>
      </c>
      <c r="DW365" t="s">
        <v>171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239517836</v>
      </c>
      <c r="EF365">
        <v>1</v>
      </c>
      <c r="EG365" t="s">
        <v>23</v>
      </c>
      <c r="EH365">
        <v>0</v>
      </c>
      <c r="EI365" t="s">
        <v>3</v>
      </c>
      <c r="EJ365">
        <v>1</v>
      </c>
      <c r="EK365">
        <v>150</v>
      </c>
      <c r="EL365" t="s">
        <v>24</v>
      </c>
      <c r="EM365" t="s">
        <v>25</v>
      </c>
      <c r="EO365" t="s">
        <v>3</v>
      </c>
      <c r="EQ365">
        <v>0</v>
      </c>
      <c r="ER365">
        <v>175</v>
      </c>
      <c r="ES365">
        <v>0</v>
      </c>
      <c r="ET365">
        <v>0</v>
      </c>
      <c r="EU365">
        <v>0</v>
      </c>
      <c r="EV365">
        <v>175</v>
      </c>
      <c r="EW365">
        <v>1</v>
      </c>
      <c r="EX365">
        <v>0</v>
      </c>
      <c r="EY365">
        <v>0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3</v>
      </c>
      <c r="GD365">
        <v>1</v>
      </c>
      <c r="GF365">
        <v>-1498921109</v>
      </c>
      <c r="GG365">
        <v>2</v>
      </c>
      <c r="GH365">
        <v>1</v>
      </c>
      <c r="GI365">
        <v>4</v>
      </c>
      <c r="GJ365">
        <v>0</v>
      </c>
      <c r="GK365">
        <v>0</v>
      </c>
      <c r="GL365">
        <f>ROUND(IF(AND(BH365=3,BI365=3,FS365&lt;&gt;0),P365,0),2)</f>
        <v>0</v>
      </c>
      <c r="GM365">
        <f>ROUND(O365+X365+Y365,2)+GX365</f>
        <v>410.57</v>
      </c>
      <c r="GN365">
        <f>IF(OR(BI365=0,BI365=1),GM365-GX365,0)</f>
        <v>410.57</v>
      </c>
      <c r="GO365">
        <f>IF(BI365=2,GM365-GX365,0)</f>
        <v>0</v>
      </c>
      <c r="GP365">
        <f>IF(BI365=4,GM365-GX365,0)</f>
        <v>0</v>
      </c>
      <c r="GR365">
        <v>0</v>
      </c>
      <c r="GS365">
        <v>3</v>
      </c>
      <c r="GT365">
        <v>0</v>
      </c>
      <c r="GU365" t="s">
        <v>3</v>
      </c>
      <c r="GV365">
        <f>ROUND((GT365),6)</f>
        <v>0</v>
      </c>
      <c r="GW365">
        <v>1</v>
      </c>
      <c r="GX365">
        <f>ROUND(HC365*I365,2)</f>
        <v>0</v>
      </c>
      <c r="HA365">
        <v>0</v>
      </c>
      <c r="HB365">
        <v>0</v>
      </c>
      <c r="HC365">
        <f>GV365*GW365</f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7" spans="1:245" x14ac:dyDescent="0.2">
      <c r="A367" s="2">
        <v>51</v>
      </c>
      <c r="B367" s="2">
        <f>B361</f>
        <v>1</v>
      </c>
      <c r="C367" s="2">
        <f>A361</f>
        <v>4</v>
      </c>
      <c r="D367" s="2">
        <f>ROW(A361)</f>
        <v>361</v>
      </c>
      <c r="E367" s="2"/>
      <c r="F367" s="2" t="str">
        <f>IF(F361&lt;&gt;"",F361,"")</f>
        <v>Новый раздел</v>
      </c>
      <c r="G367" s="2" t="str">
        <f>IF(G361&lt;&gt;"",G361,"")</f>
        <v>7.Счетчики холодной воды.</v>
      </c>
      <c r="H367" s="2">
        <v>0</v>
      </c>
      <c r="I367" s="2"/>
      <c r="J367" s="2"/>
      <c r="K367" s="2"/>
      <c r="L367" s="2"/>
      <c r="M367" s="2"/>
      <c r="N367" s="2"/>
      <c r="O367" s="2">
        <f t="shared" ref="O367:T367" si="146">ROUND(AB367,2)</f>
        <v>410.57</v>
      </c>
      <c r="P367" s="2">
        <f t="shared" si="146"/>
        <v>0</v>
      </c>
      <c r="Q367" s="2">
        <f t="shared" si="146"/>
        <v>0</v>
      </c>
      <c r="R367" s="2">
        <f t="shared" si="146"/>
        <v>0</v>
      </c>
      <c r="S367" s="2">
        <f t="shared" si="146"/>
        <v>410.57</v>
      </c>
      <c r="T367" s="2">
        <f t="shared" si="146"/>
        <v>0</v>
      </c>
      <c r="U367" s="2">
        <f>AH367</f>
        <v>1</v>
      </c>
      <c r="V367" s="2">
        <f>AI367</f>
        <v>0</v>
      </c>
      <c r="W367" s="2">
        <f>ROUND(AJ367,2)</f>
        <v>0</v>
      </c>
      <c r="X367" s="2">
        <f>ROUND(AK367,2)</f>
        <v>0</v>
      </c>
      <c r="Y367" s="2">
        <f>ROUND(AL367,2)</f>
        <v>0</v>
      </c>
      <c r="Z367" s="2"/>
      <c r="AA367" s="2"/>
      <c r="AB367" s="2">
        <f>ROUND(SUMIF(AA365:AA365,"=362874947",O365:O365),2)</f>
        <v>410.57</v>
      </c>
      <c r="AC367" s="2">
        <f>ROUND(SUMIF(AA365:AA365,"=362874947",P365:P365),2)</f>
        <v>0</v>
      </c>
      <c r="AD367" s="2">
        <f>ROUND(SUMIF(AA365:AA365,"=362874947",Q365:Q365),2)</f>
        <v>0</v>
      </c>
      <c r="AE367" s="2">
        <f>ROUND(SUMIF(AA365:AA365,"=362874947",R365:R365),2)</f>
        <v>0</v>
      </c>
      <c r="AF367" s="2">
        <f>ROUND(SUMIF(AA365:AA365,"=362874947",S365:S365),2)</f>
        <v>410.57</v>
      </c>
      <c r="AG367" s="2">
        <f>ROUND(SUMIF(AA365:AA365,"=362874947",T365:T365),2)</f>
        <v>0</v>
      </c>
      <c r="AH367" s="2">
        <f>SUMIF(AA365:AA365,"=362874947",U365:U365)</f>
        <v>1</v>
      </c>
      <c r="AI367" s="2">
        <f>SUMIF(AA365:AA365,"=362874947",V365:V365)</f>
        <v>0</v>
      </c>
      <c r="AJ367" s="2">
        <f>ROUND(SUMIF(AA365:AA365,"=362874947",W365:W365),2)</f>
        <v>0</v>
      </c>
      <c r="AK367" s="2">
        <f>ROUND(SUMIF(AA365:AA365,"=362874947",X365:X365),2)</f>
        <v>0</v>
      </c>
      <c r="AL367" s="2">
        <f>ROUND(SUMIF(AA365:AA365,"=362874947",Y365:Y365),2)</f>
        <v>0</v>
      </c>
      <c r="AM367" s="2"/>
      <c r="AN367" s="2"/>
      <c r="AO367" s="2">
        <f t="shared" ref="AO367:BD367" si="147">ROUND(BX367,2)</f>
        <v>0</v>
      </c>
      <c r="AP367" s="2">
        <f t="shared" si="147"/>
        <v>0</v>
      </c>
      <c r="AQ367" s="2">
        <f t="shared" si="147"/>
        <v>0</v>
      </c>
      <c r="AR367" s="2">
        <f t="shared" si="147"/>
        <v>410.57</v>
      </c>
      <c r="AS367" s="2">
        <f t="shared" si="147"/>
        <v>410.57</v>
      </c>
      <c r="AT367" s="2">
        <f t="shared" si="147"/>
        <v>0</v>
      </c>
      <c r="AU367" s="2">
        <f t="shared" si="147"/>
        <v>0</v>
      </c>
      <c r="AV367" s="2">
        <f t="shared" si="147"/>
        <v>0</v>
      </c>
      <c r="AW367" s="2">
        <f t="shared" si="147"/>
        <v>0</v>
      </c>
      <c r="AX367" s="2">
        <f t="shared" si="147"/>
        <v>0</v>
      </c>
      <c r="AY367" s="2">
        <f t="shared" si="147"/>
        <v>0</v>
      </c>
      <c r="AZ367" s="2">
        <f t="shared" si="147"/>
        <v>0</v>
      </c>
      <c r="BA367" s="2">
        <f t="shared" si="147"/>
        <v>0</v>
      </c>
      <c r="BB367" s="2">
        <f t="shared" si="147"/>
        <v>0</v>
      </c>
      <c r="BC367" s="2">
        <f t="shared" si="147"/>
        <v>0</v>
      </c>
      <c r="BD367" s="2">
        <f t="shared" si="147"/>
        <v>0</v>
      </c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>
        <f>ROUND(SUMIF(AA365:AA365,"=362874947",FQ365:FQ365),2)</f>
        <v>0</v>
      </c>
      <c r="BY367" s="2">
        <f>ROUND(SUMIF(AA365:AA365,"=362874947",FR365:FR365),2)</f>
        <v>0</v>
      </c>
      <c r="BZ367" s="2">
        <f>ROUND(SUMIF(AA365:AA365,"=362874947",GL365:GL365),2)</f>
        <v>0</v>
      </c>
      <c r="CA367" s="2">
        <f>ROUND(SUMIF(AA365:AA365,"=362874947",GM365:GM365),2)</f>
        <v>410.57</v>
      </c>
      <c r="CB367" s="2">
        <f>ROUND(SUMIF(AA365:AA365,"=362874947",GN365:GN365),2)</f>
        <v>410.57</v>
      </c>
      <c r="CC367" s="2">
        <f>ROUND(SUMIF(AA365:AA365,"=362874947",GO365:GO365),2)</f>
        <v>0</v>
      </c>
      <c r="CD367" s="2">
        <f>ROUND(SUMIF(AA365:AA365,"=362874947",GP365:GP365),2)</f>
        <v>0</v>
      </c>
      <c r="CE367" s="2">
        <f>AC367-BX367</f>
        <v>0</v>
      </c>
      <c r="CF367" s="2">
        <f>AC367-BY367</f>
        <v>0</v>
      </c>
      <c r="CG367" s="2">
        <f>BX367-BZ367</f>
        <v>0</v>
      </c>
      <c r="CH367" s="2">
        <f>AC367-BX367-BY367+BZ367</f>
        <v>0</v>
      </c>
      <c r="CI367" s="2">
        <f>BY367-BZ367</f>
        <v>0</v>
      </c>
      <c r="CJ367" s="2">
        <f>ROUND(SUMIF(AA365:AA365,"=362874947",GX365:GX365),2)</f>
        <v>0</v>
      </c>
      <c r="CK367" s="2">
        <f>ROUND(SUMIF(AA365:AA365,"=362874947",GY365:GY365),2)</f>
        <v>0</v>
      </c>
      <c r="CL367" s="2">
        <f>ROUND(SUMIF(AA365:AA365,"=362874947",GZ365:GZ365),2)</f>
        <v>0</v>
      </c>
      <c r="CM367" s="2">
        <f>ROUND(SUMIF(AA365:AA365,"=362874947",HD365:HD365),2)</f>
        <v>0</v>
      </c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>
        <v>0</v>
      </c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201</v>
      </c>
      <c r="F369" s="4">
        <f>ROUND(Source!O367,O369)</f>
        <v>410.57</v>
      </c>
      <c r="G369" s="4" t="s">
        <v>34</v>
      </c>
      <c r="H369" s="4" t="s">
        <v>35</v>
      </c>
      <c r="I369" s="4"/>
      <c r="J369" s="4"/>
      <c r="K369" s="4">
        <v>201</v>
      </c>
      <c r="L369" s="4">
        <v>1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410.57</v>
      </c>
      <c r="X369" s="4">
        <v>1</v>
      </c>
      <c r="Y369" s="4">
        <v>410.57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202</v>
      </c>
      <c r="F370" s="4">
        <f>ROUND(Source!P367,O370)</f>
        <v>0</v>
      </c>
      <c r="G370" s="4" t="s">
        <v>36</v>
      </c>
      <c r="H370" s="4" t="s">
        <v>37</v>
      </c>
      <c r="I370" s="4"/>
      <c r="J370" s="4"/>
      <c r="K370" s="4">
        <v>202</v>
      </c>
      <c r="L370" s="4">
        <v>2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222</v>
      </c>
      <c r="F371" s="4">
        <f>ROUND(Source!AO367,O371)</f>
        <v>0</v>
      </c>
      <c r="G371" s="4" t="s">
        <v>38</v>
      </c>
      <c r="H371" s="4" t="s">
        <v>39</v>
      </c>
      <c r="I371" s="4"/>
      <c r="J371" s="4"/>
      <c r="K371" s="4">
        <v>222</v>
      </c>
      <c r="L371" s="4">
        <v>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225</v>
      </c>
      <c r="F372" s="4">
        <f>ROUND(Source!AV367,O372)</f>
        <v>0</v>
      </c>
      <c r="G372" s="4" t="s">
        <v>40</v>
      </c>
      <c r="H372" s="4" t="s">
        <v>41</v>
      </c>
      <c r="I372" s="4"/>
      <c r="J372" s="4"/>
      <c r="K372" s="4">
        <v>225</v>
      </c>
      <c r="L372" s="4">
        <v>4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226</v>
      </c>
      <c r="F373" s="4">
        <f>ROUND(Source!AW367,O373)</f>
        <v>0</v>
      </c>
      <c r="G373" s="4" t="s">
        <v>42</v>
      </c>
      <c r="H373" s="4" t="s">
        <v>43</v>
      </c>
      <c r="I373" s="4"/>
      <c r="J373" s="4"/>
      <c r="K373" s="4">
        <v>226</v>
      </c>
      <c r="L373" s="4">
        <v>5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227</v>
      </c>
      <c r="F374" s="4">
        <f>ROUND(Source!AX367,O374)</f>
        <v>0</v>
      </c>
      <c r="G374" s="4" t="s">
        <v>44</v>
      </c>
      <c r="H374" s="4" t="s">
        <v>45</v>
      </c>
      <c r="I374" s="4"/>
      <c r="J374" s="4"/>
      <c r="K374" s="4">
        <v>227</v>
      </c>
      <c r="L374" s="4">
        <v>6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228</v>
      </c>
      <c r="F375" s="4">
        <f>ROUND(Source!AY367,O375)</f>
        <v>0</v>
      </c>
      <c r="G375" s="4" t="s">
        <v>46</v>
      </c>
      <c r="H375" s="4" t="s">
        <v>47</v>
      </c>
      <c r="I375" s="4"/>
      <c r="J375" s="4"/>
      <c r="K375" s="4">
        <v>228</v>
      </c>
      <c r="L375" s="4">
        <v>7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216</v>
      </c>
      <c r="F376" s="4">
        <f>ROUND(Source!AP367,O376)</f>
        <v>0</v>
      </c>
      <c r="G376" s="4" t="s">
        <v>48</v>
      </c>
      <c r="H376" s="4" t="s">
        <v>49</v>
      </c>
      <c r="I376" s="4"/>
      <c r="J376" s="4"/>
      <c r="K376" s="4">
        <v>216</v>
      </c>
      <c r="L376" s="4">
        <v>8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223</v>
      </c>
      <c r="F377" s="4">
        <f>ROUND(Source!AQ367,O377)</f>
        <v>0</v>
      </c>
      <c r="G377" s="4" t="s">
        <v>50</v>
      </c>
      <c r="H377" s="4" t="s">
        <v>51</v>
      </c>
      <c r="I377" s="4"/>
      <c r="J377" s="4"/>
      <c r="K377" s="4">
        <v>223</v>
      </c>
      <c r="L377" s="4">
        <v>9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229</v>
      </c>
      <c r="F378" s="4">
        <f>ROUND(Source!AZ367,O378)</f>
        <v>0</v>
      </c>
      <c r="G378" s="4" t="s">
        <v>52</v>
      </c>
      <c r="H378" s="4" t="s">
        <v>53</v>
      </c>
      <c r="I378" s="4"/>
      <c r="J378" s="4"/>
      <c r="K378" s="4">
        <v>229</v>
      </c>
      <c r="L378" s="4">
        <v>10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203</v>
      </c>
      <c r="F379" s="4">
        <f>ROUND(Source!Q367,O379)</f>
        <v>0</v>
      </c>
      <c r="G379" s="4" t="s">
        <v>54</v>
      </c>
      <c r="H379" s="4" t="s">
        <v>55</v>
      </c>
      <c r="I379" s="4"/>
      <c r="J379" s="4"/>
      <c r="K379" s="4">
        <v>203</v>
      </c>
      <c r="L379" s="4">
        <v>11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231</v>
      </c>
      <c r="F380" s="4">
        <f>ROUND(Source!BB367,O380)</f>
        <v>0</v>
      </c>
      <c r="G380" s="4" t="s">
        <v>56</v>
      </c>
      <c r="H380" s="4" t="s">
        <v>57</v>
      </c>
      <c r="I380" s="4"/>
      <c r="J380" s="4"/>
      <c r="K380" s="4">
        <v>231</v>
      </c>
      <c r="L380" s="4">
        <v>12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204</v>
      </c>
      <c r="F381" s="4">
        <f>ROUND(Source!R367,O381)</f>
        <v>0</v>
      </c>
      <c r="G381" s="4" t="s">
        <v>58</v>
      </c>
      <c r="H381" s="4" t="s">
        <v>59</v>
      </c>
      <c r="I381" s="4"/>
      <c r="J381" s="4"/>
      <c r="K381" s="4">
        <v>204</v>
      </c>
      <c r="L381" s="4">
        <v>13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205</v>
      </c>
      <c r="F382" s="4">
        <f>ROUND(Source!S367,O382)</f>
        <v>410.57</v>
      </c>
      <c r="G382" s="4" t="s">
        <v>60</v>
      </c>
      <c r="H382" s="4" t="s">
        <v>61</v>
      </c>
      <c r="I382" s="4"/>
      <c r="J382" s="4"/>
      <c r="K382" s="4">
        <v>205</v>
      </c>
      <c r="L382" s="4">
        <v>14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410.57</v>
      </c>
      <c r="X382" s="4">
        <v>1</v>
      </c>
      <c r="Y382" s="4">
        <v>410.57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232</v>
      </c>
      <c r="F383" s="4">
        <f>ROUND(Source!BC367,O383)</f>
        <v>0</v>
      </c>
      <c r="G383" s="4" t="s">
        <v>62</v>
      </c>
      <c r="H383" s="4" t="s">
        <v>63</v>
      </c>
      <c r="I383" s="4"/>
      <c r="J383" s="4"/>
      <c r="K383" s="4">
        <v>232</v>
      </c>
      <c r="L383" s="4">
        <v>15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214</v>
      </c>
      <c r="F384" s="4">
        <f>ROUND(Source!AS367,O384)</f>
        <v>410.57</v>
      </c>
      <c r="G384" s="4" t="s">
        <v>64</v>
      </c>
      <c r="H384" s="4" t="s">
        <v>65</v>
      </c>
      <c r="I384" s="4"/>
      <c r="J384" s="4"/>
      <c r="K384" s="4">
        <v>214</v>
      </c>
      <c r="L384" s="4">
        <v>16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410.57</v>
      </c>
      <c r="X384" s="4">
        <v>1</v>
      </c>
      <c r="Y384" s="4">
        <v>410.57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215</v>
      </c>
      <c r="F385" s="4">
        <f>ROUND(Source!AT367,O385)</f>
        <v>0</v>
      </c>
      <c r="G385" s="4" t="s">
        <v>66</v>
      </c>
      <c r="H385" s="4" t="s">
        <v>67</v>
      </c>
      <c r="I385" s="4"/>
      <c r="J385" s="4"/>
      <c r="K385" s="4">
        <v>215</v>
      </c>
      <c r="L385" s="4">
        <v>17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217</v>
      </c>
      <c r="F386" s="4">
        <f>ROUND(Source!AU367,O386)</f>
        <v>0</v>
      </c>
      <c r="G386" s="4" t="s">
        <v>68</v>
      </c>
      <c r="H386" s="4" t="s">
        <v>69</v>
      </c>
      <c r="I386" s="4"/>
      <c r="J386" s="4"/>
      <c r="K386" s="4">
        <v>217</v>
      </c>
      <c r="L386" s="4">
        <v>18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230</v>
      </c>
      <c r="F387" s="4">
        <f>ROUND(Source!BA367,O387)</f>
        <v>0</v>
      </c>
      <c r="G387" s="4" t="s">
        <v>70</v>
      </c>
      <c r="H387" s="4" t="s">
        <v>71</v>
      </c>
      <c r="I387" s="4"/>
      <c r="J387" s="4"/>
      <c r="K387" s="4">
        <v>230</v>
      </c>
      <c r="L387" s="4">
        <v>19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206</v>
      </c>
      <c r="F388" s="4">
        <f>ROUND(Source!T367,O388)</f>
        <v>0</v>
      </c>
      <c r="G388" s="4" t="s">
        <v>72</v>
      </c>
      <c r="H388" s="4" t="s">
        <v>73</v>
      </c>
      <c r="I388" s="4"/>
      <c r="J388" s="4"/>
      <c r="K388" s="4">
        <v>206</v>
      </c>
      <c r="L388" s="4">
        <v>20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207</v>
      </c>
      <c r="F389" s="4">
        <f>Source!U367</f>
        <v>1</v>
      </c>
      <c r="G389" s="4" t="s">
        <v>74</v>
      </c>
      <c r="H389" s="4" t="s">
        <v>75</v>
      </c>
      <c r="I389" s="4"/>
      <c r="J389" s="4"/>
      <c r="K389" s="4">
        <v>207</v>
      </c>
      <c r="L389" s="4">
        <v>21</v>
      </c>
      <c r="M389" s="4">
        <v>3</v>
      </c>
      <c r="N389" s="4" t="s">
        <v>3</v>
      </c>
      <c r="O389" s="4">
        <v>-1</v>
      </c>
      <c r="P389" s="4"/>
      <c r="Q389" s="4"/>
      <c r="R389" s="4"/>
      <c r="S389" s="4"/>
      <c r="T389" s="4"/>
      <c r="U389" s="4"/>
      <c r="V389" s="4"/>
      <c r="W389" s="4">
        <v>1</v>
      </c>
      <c r="X389" s="4">
        <v>1</v>
      </c>
      <c r="Y389" s="4">
        <v>1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208</v>
      </c>
      <c r="F390" s="4">
        <f>Source!V367</f>
        <v>0</v>
      </c>
      <c r="G390" s="4" t="s">
        <v>76</v>
      </c>
      <c r="H390" s="4" t="s">
        <v>77</v>
      </c>
      <c r="I390" s="4"/>
      <c r="J390" s="4"/>
      <c r="K390" s="4">
        <v>208</v>
      </c>
      <c r="L390" s="4">
        <v>22</v>
      </c>
      <c r="M390" s="4">
        <v>3</v>
      </c>
      <c r="N390" s="4" t="s">
        <v>3</v>
      </c>
      <c r="O390" s="4">
        <v>-1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209</v>
      </c>
      <c r="F391" s="4">
        <f>ROUND(Source!W367,O391)</f>
        <v>0</v>
      </c>
      <c r="G391" s="4" t="s">
        <v>78</v>
      </c>
      <c r="H391" s="4" t="s">
        <v>79</v>
      </c>
      <c r="I391" s="4"/>
      <c r="J391" s="4"/>
      <c r="K391" s="4">
        <v>209</v>
      </c>
      <c r="L391" s="4">
        <v>23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233</v>
      </c>
      <c r="F392" s="4">
        <f>ROUND(Source!BD367,O392)</f>
        <v>0</v>
      </c>
      <c r="G392" s="4" t="s">
        <v>80</v>
      </c>
      <c r="H392" s="4" t="s">
        <v>81</v>
      </c>
      <c r="I392" s="4"/>
      <c r="J392" s="4"/>
      <c r="K392" s="4">
        <v>233</v>
      </c>
      <c r="L392" s="4">
        <v>24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210</v>
      </c>
      <c r="F393" s="4">
        <f>ROUND(Source!X367,O393)</f>
        <v>0</v>
      </c>
      <c r="G393" s="4" t="s">
        <v>82</v>
      </c>
      <c r="H393" s="4" t="s">
        <v>83</v>
      </c>
      <c r="I393" s="4"/>
      <c r="J393" s="4"/>
      <c r="K393" s="4">
        <v>210</v>
      </c>
      <c r="L393" s="4">
        <v>25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211</v>
      </c>
      <c r="F394" s="4">
        <f>ROUND(Source!Y367,O394)</f>
        <v>0</v>
      </c>
      <c r="G394" s="4" t="s">
        <v>84</v>
      </c>
      <c r="H394" s="4" t="s">
        <v>85</v>
      </c>
      <c r="I394" s="4"/>
      <c r="J394" s="4"/>
      <c r="K394" s="4">
        <v>211</v>
      </c>
      <c r="L394" s="4">
        <v>26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224</v>
      </c>
      <c r="F395" s="4">
        <f>ROUND(Source!AR367,O395)</f>
        <v>410.57</v>
      </c>
      <c r="G395" s="4" t="s">
        <v>86</v>
      </c>
      <c r="H395" s="4" t="s">
        <v>87</v>
      </c>
      <c r="I395" s="4"/>
      <c r="J395" s="4"/>
      <c r="K395" s="4">
        <v>224</v>
      </c>
      <c r="L395" s="4">
        <v>27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410.57</v>
      </c>
      <c r="X395" s="4">
        <v>1</v>
      </c>
      <c r="Y395" s="4">
        <v>410.57</v>
      </c>
      <c r="Z395" s="4"/>
      <c r="AA395" s="4"/>
      <c r="AB395" s="4"/>
    </row>
    <row r="397" spans="1:206" x14ac:dyDescent="0.2">
      <c r="A397" s="1">
        <v>4</v>
      </c>
      <c r="B397" s="1">
        <v>1</v>
      </c>
      <c r="C397" s="1"/>
      <c r="D397" s="1">
        <f>ROW(A403)</f>
        <v>403</v>
      </c>
      <c r="E397" s="1"/>
      <c r="F397" s="1" t="s">
        <v>15</v>
      </c>
      <c r="G397" s="1" t="s">
        <v>173</v>
      </c>
      <c r="H397" s="1" t="s">
        <v>3</v>
      </c>
      <c r="I397" s="1">
        <v>0</v>
      </c>
      <c r="J397" s="1"/>
      <c r="K397" s="1">
        <v>-1</v>
      </c>
      <c r="L397" s="1"/>
      <c r="M397" s="1" t="s">
        <v>3</v>
      </c>
      <c r="N397" s="1"/>
      <c r="O397" s="1"/>
      <c r="P397" s="1"/>
      <c r="Q397" s="1"/>
      <c r="R397" s="1"/>
      <c r="S397" s="1">
        <v>0</v>
      </c>
      <c r="T397" s="1"/>
      <c r="U397" s="1" t="s">
        <v>3</v>
      </c>
      <c r="V397" s="1">
        <v>0</v>
      </c>
      <c r="W397" s="1"/>
      <c r="X397" s="1"/>
      <c r="Y397" s="1"/>
      <c r="Z397" s="1"/>
      <c r="AA397" s="1"/>
      <c r="AB397" s="1" t="s">
        <v>3</v>
      </c>
      <c r="AC397" s="1" t="s">
        <v>3</v>
      </c>
      <c r="AD397" s="1" t="s">
        <v>3</v>
      </c>
      <c r="AE397" s="1" t="s">
        <v>3</v>
      </c>
      <c r="AF397" s="1" t="s">
        <v>3</v>
      </c>
      <c r="AG397" s="1" t="s">
        <v>3</v>
      </c>
      <c r="AH397" s="1"/>
      <c r="AI397" s="1"/>
      <c r="AJ397" s="1"/>
      <c r="AK397" s="1"/>
      <c r="AL397" s="1"/>
      <c r="AM397" s="1"/>
      <c r="AN397" s="1"/>
      <c r="AO397" s="1"/>
      <c r="AP397" s="1" t="s">
        <v>3</v>
      </c>
      <c r="AQ397" s="1" t="s">
        <v>3</v>
      </c>
      <c r="AR397" s="1" t="s">
        <v>3</v>
      </c>
      <c r="AS397" s="1"/>
      <c r="AT397" s="1"/>
      <c r="AU397" s="1"/>
      <c r="AV397" s="1"/>
      <c r="AW397" s="1"/>
      <c r="AX397" s="1"/>
      <c r="AY397" s="1"/>
      <c r="AZ397" s="1" t="s">
        <v>3</v>
      </c>
      <c r="BA397" s="1"/>
      <c r="BB397" s="1" t="s">
        <v>3</v>
      </c>
      <c r="BC397" s="1" t="s">
        <v>3</v>
      </c>
      <c r="BD397" s="1" t="s">
        <v>3</v>
      </c>
      <c r="BE397" s="1" t="s">
        <v>3</v>
      </c>
      <c r="BF397" s="1" t="s">
        <v>3</v>
      </c>
      <c r="BG397" s="1" t="s">
        <v>3</v>
      </c>
      <c r="BH397" s="1" t="s">
        <v>3</v>
      </c>
      <c r="BI397" s="1" t="s">
        <v>3</v>
      </c>
      <c r="BJ397" s="1" t="s">
        <v>3</v>
      </c>
      <c r="BK397" s="1" t="s">
        <v>3</v>
      </c>
      <c r="BL397" s="1" t="s">
        <v>3</v>
      </c>
      <c r="BM397" s="1" t="s">
        <v>3</v>
      </c>
      <c r="BN397" s="1" t="s">
        <v>3</v>
      </c>
      <c r="BO397" s="1" t="s">
        <v>3</v>
      </c>
      <c r="BP397" s="1" t="s">
        <v>3</v>
      </c>
      <c r="BQ397" s="1"/>
      <c r="BR397" s="1"/>
      <c r="BS397" s="1"/>
      <c r="BT397" s="1"/>
      <c r="BU397" s="1"/>
      <c r="BV397" s="1"/>
      <c r="BW397" s="1"/>
      <c r="BX397" s="1">
        <v>0</v>
      </c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>
        <v>0</v>
      </c>
    </row>
    <row r="399" spans="1:206" x14ac:dyDescent="0.2">
      <c r="A399" s="2">
        <v>52</v>
      </c>
      <c r="B399" s="2">
        <f t="shared" ref="B399:G399" si="148">B403</f>
        <v>1</v>
      </c>
      <c r="C399" s="2">
        <f t="shared" si="148"/>
        <v>4</v>
      </c>
      <c r="D399" s="2">
        <f t="shared" si="148"/>
        <v>397</v>
      </c>
      <c r="E399" s="2">
        <f t="shared" si="148"/>
        <v>0</v>
      </c>
      <c r="F399" s="2" t="str">
        <f t="shared" si="148"/>
        <v>Новый раздел</v>
      </c>
      <c r="G399" s="2" t="str">
        <f t="shared" si="148"/>
        <v>8. Счетчики горячей воды.</v>
      </c>
      <c r="H399" s="2"/>
      <c r="I399" s="2"/>
      <c r="J399" s="2"/>
      <c r="K399" s="2"/>
      <c r="L399" s="2"/>
      <c r="M399" s="2"/>
      <c r="N399" s="2"/>
      <c r="O399" s="2">
        <f t="shared" ref="O399:AT399" si="149">O403</f>
        <v>410.57</v>
      </c>
      <c r="P399" s="2">
        <f t="shared" si="149"/>
        <v>0</v>
      </c>
      <c r="Q399" s="2">
        <f t="shared" si="149"/>
        <v>0</v>
      </c>
      <c r="R399" s="2">
        <f t="shared" si="149"/>
        <v>0</v>
      </c>
      <c r="S399" s="2">
        <f t="shared" si="149"/>
        <v>410.57</v>
      </c>
      <c r="T399" s="2">
        <f t="shared" si="149"/>
        <v>0</v>
      </c>
      <c r="U399" s="2">
        <f t="shared" si="149"/>
        <v>1</v>
      </c>
      <c r="V399" s="2">
        <f t="shared" si="149"/>
        <v>0</v>
      </c>
      <c r="W399" s="2">
        <f t="shared" si="149"/>
        <v>0</v>
      </c>
      <c r="X399" s="2">
        <f t="shared" si="149"/>
        <v>0</v>
      </c>
      <c r="Y399" s="2">
        <f t="shared" si="149"/>
        <v>0</v>
      </c>
      <c r="Z399" s="2">
        <f t="shared" si="149"/>
        <v>0</v>
      </c>
      <c r="AA399" s="2">
        <f t="shared" si="149"/>
        <v>0</v>
      </c>
      <c r="AB399" s="2">
        <f t="shared" si="149"/>
        <v>410.57</v>
      </c>
      <c r="AC399" s="2">
        <f t="shared" si="149"/>
        <v>0</v>
      </c>
      <c r="AD399" s="2">
        <f t="shared" si="149"/>
        <v>0</v>
      </c>
      <c r="AE399" s="2">
        <f t="shared" si="149"/>
        <v>0</v>
      </c>
      <c r="AF399" s="2">
        <f t="shared" si="149"/>
        <v>410.57</v>
      </c>
      <c r="AG399" s="2">
        <f t="shared" si="149"/>
        <v>0</v>
      </c>
      <c r="AH399" s="2">
        <f t="shared" si="149"/>
        <v>1</v>
      </c>
      <c r="AI399" s="2">
        <f t="shared" si="149"/>
        <v>0</v>
      </c>
      <c r="AJ399" s="2">
        <f t="shared" si="149"/>
        <v>0</v>
      </c>
      <c r="AK399" s="2">
        <f t="shared" si="149"/>
        <v>0</v>
      </c>
      <c r="AL399" s="2">
        <f t="shared" si="149"/>
        <v>0</v>
      </c>
      <c r="AM399" s="2">
        <f t="shared" si="149"/>
        <v>0</v>
      </c>
      <c r="AN399" s="2">
        <f t="shared" si="149"/>
        <v>0</v>
      </c>
      <c r="AO399" s="2">
        <f t="shared" si="149"/>
        <v>0</v>
      </c>
      <c r="AP399" s="2">
        <f t="shared" si="149"/>
        <v>0</v>
      </c>
      <c r="AQ399" s="2">
        <f t="shared" si="149"/>
        <v>0</v>
      </c>
      <c r="AR399" s="2">
        <f t="shared" si="149"/>
        <v>410.57</v>
      </c>
      <c r="AS399" s="2">
        <f t="shared" si="149"/>
        <v>410.57</v>
      </c>
      <c r="AT399" s="2">
        <f t="shared" si="149"/>
        <v>0</v>
      </c>
      <c r="AU399" s="2">
        <f t="shared" ref="AU399:BZ399" si="150">AU403</f>
        <v>0</v>
      </c>
      <c r="AV399" s="2">
        <f t="shared" si="150"/>
        <v>0</v>
      </c>
      <c r="AW399" s="2">
        <f t="shared" si="150"/>
        <v>0</v>
      </c>
      <c r="AX399" s="2">
        <f t="shared" si="150"/>
        <v>0</v>
      </c>
      <c r="AY399" s="2">
        <f t="shared" si="150"/>
        <v>0</v>
      </c>
      <c r="AZ399" s="2">
        <f t="shared" si="150"/>
        <v>0</v>
      </c>
      <c r="BA399" s="2">
        <f t="shared" si="150"/>
        <v>0</v>
      </c>
      <c r="BB399" s="2">
        <f t="shared" si="150"/>
        <v>0</v>
      </c>
      <c r="BC399" s="2">
        <f t="shared" si="150"/>
        <v>0</v>
      </c>
      <c r="BD399" s="2">
        <f t="shared" si="150"/>
        <v>0</v>
      </c>
      <c r="BE399" s="2">
        <f t="shared" si="150"/>
        <v>0</v>
      </c>
      <c r="BF399" s="2">
        <f t="shared" si="150"/>
        <v>0</v>
      </c>
      <c r="BG399" s="2">
        <f t="shared" si="150"/>
        <v>0</v>
      </c>
      <c r="BH399" s="2">
        <f t="shared" si="150"/>
        <v>0</v>
      </c>
      <c r="BI399" s="2">
        <f t="shared" si="150"/>
        <v>0</v>
      </c>
      <c r="BJ399" s="2">
        <f t="shared" si="150"/>
        <v>0</v>
      </c>
      <c r="BK399" s="2">
        <f t="shared" si="150"/>
        <v>0</v>
      </c>
      <c r="BL399" s="2">
        <f t="shared" si="150"/>
        <v>0</v>
      </c>
      <c r="BM399" s="2">
        <f t="shared" si="150"/>
        <v>0</v>
      </c>
      <c r="BN399" s="2">
        <f t="shared" si="150"/>
        <v>0</v>
      </c>
      <c r="BO399" s="2">
        <f t="shared" si="150"/>
        <v>0</v>
      </c>
      <c r="BP399" s="2">
        <f t="shared" si="150"/>
        <v>0</v>
      </c>
      <c r="BQ399" s="2">
        <f t="shared" si="150"/>
        <v>0</v>
      </c>
      <c r="BR399" s="2">
        <f t="shared" si="150"/>
        <v>0</v>
      </c>
      <c r="BS399" s="2">
        <f t="shared" si="150"/>
        <v>0</v>
      </c>
      <c r="BT399" s="2">
        <f t="shared" si="150"/>
        <v>0</v>
      </c>
      <c r="BU399" s="2">
        <f t="shared" si="150"/>
        <v>0</v>
      </c>
      <c r="BV399" s="2">
        <f t="shared" si="150"/>
        <v>0</v>
      </c>
      <c r="BW399" s="2">
        <f t="shared" si="150"/>
        <v>0</v>
      </c>
      <c r="BX399" s="2">
        <f t="shared" si="150"/>
        <v>0</v>
      </c>
      <c r="BY399" s="2">
        <f t="shared" si="150"/>
        <v>0</v>
      </c>
      <c r="BZ399" s="2">
        <f t="shared" si="150"/>
        <v>0</v>
      </c>
      <c r="CA399" s="2">
        <f t="shared" ref="CA399:DF399" si="151">CA403</f>
        <v>410.57</v>
      </c>
      <c r="CB399" s="2">
        <f t="shared" si="151"/>
        <v>410.57</v>
      </c>
      <c r="CC399" s="2">
        <f t="shared" si="151"/>
        <v>0</v>
      </c>
      <c r="CD399" s="2">
        <f t="shared" si="151"/>
        <v>0</v>
      </c>
      <c r="CE399" s="2">
        <f t="shared" si="151"/>
        <v>0</v>
      </c>
      <c r="CF399" s="2">
        <f t="shared" si="151"/>
        <v>0</v>
      </c>
      <c r="CG399" s="2">
        <f t="shared" si="151"/>
        <v>0</v>
      </c>
      <c r="CH399" s="2">
        <f t="shared" si="151"/>
        <v>0</v>
      </c>
      <c r="CI399" s="2">
        <f t="shared" si="151"/>
        <v>0</v>
      </c>
      <c r="CJ399" s="2">
        <f t="shared" si="151"/>
        <v>0</v>
      </c>
      <c r="CK399" s="2">
        <f t="shared" si="151"/>
        <v>0</v>
      </c>
      <c r="CL399" s="2">
        <f t="shared" si="151"/>
        <v>0</v>
      </c>
      <c r="CM399" s="2">
        <f t="shared" si="151"/>
        <v>0</v>
      </c>
      <c r="CN399" s="2">
        <f t="shared" si="151"/>
        <v>0</v>
      </c>
      <c r="CO399" s="2">
        <f t="shared" si="151"/>
        <v>0</v>
      </c>
      <c r="CP399" s="2">
        <f t="shared" si="151"/>
        <v>0</v>
      </c>
      <c r="CQ399" s="2">
        <f t="shared" si="151"/>
        <v>0</v>
      </c>
      <c r="CR399" s="2">
        <f t="shared" si="151"/>
        <v>0</v>
      </c>
      <c r="CS399" s="2">
        <f t="shared" si="151"/>
        <v>0</v>
      </c>
      <c r="CT399" s="2">
        <f t="shared" si="151"/>
        <v>0</v>
      </c>
      <c r="CU399" s="2">
        <f t="shared" si="151"/>
        <v>0</v>
      </c>
      <c r="CV399" s="2">
        <f t="shared" si="151"/>
        <v>0</v>
      </c>
      <c r="CW399" s="2">
        <f t="shared" si="151"/>
        <v>0</v>
      </c>
      <c r="CX399" s="2">
        <f t="shared" si="151"/>
        <v>0</v>
      </c>
      <c r="CY399" s="2">
        <f t="shared" si="151"/>
        <v>0</v>
      </c>
      <c r="CZ399" s="2">
        <f t="shared" si="151"/>
        <v>0</v>
      </c>
      <c r="DA399" s="2">
        <f t="shared" si="151"/>
        <v>0</v>
      </c>
      <c r="DB399" s="2">
        <f t="shared" si="151"/>
        <v>0</v>
      </c>
      <c r="DC399" s="2">
        <f t="shared" si="151"/>
        <v>0</v>
      </c>
      <c r="DD399" s="2">
        <f t="shared" si="151"/>
        <v>0</v>
      </c>
      <c r="DE399" s="2">
        <f t="shared" si="151"/>
        <v>0</v>
      </c>
      <c r="DF399" s="2">
        <f t="shared" si="151"/>
        <v>0</v>
      </c>
      <c r="DG399" s="3">
        <f t="shared" ref="DG399:EL399" si="152">DG403</f>
        <v>0</v>
      </c>
      <c r="DH399" s="3">
        <f t="shared" si="152"/>
        <v>0</v>
      </c>
      <c r="DI399" s="3">
        <f t="shared" si="152"/>
        <v>0</v>
      </c>
      <c r="DJ399" s="3">
        <f t="shared" si="152"/>
        <v>0</v>
      </c>
      <c r="DK399" s="3">
        <f t="shared" si="152"/>
        <v>0</v>
      </c>
      <c r="DL399" s="3">
        <f t="shared" si="152"/>
        <v>0</v>
      </c>
      <c r="DM399" s="3">
        <f t="shared" si="152"/>
        <v>0</v>
      </c>
      <c r="DN399" s="3">
        <f t="shared" si="152"/>
        <v>0</v>
      </c>
      <c r="DO399" s="3">
        <f t="shared" si="152"/>
        <v>0</v>
      </c>
      <c r="DP399" s="3">
        <f t="shared" si="152"/>
        <v>0</v>
      </c>
      <c r="DQ399" s="3">
        <f t="shared" si="152"/>
        <v>0</v>
      </c>
      <c r="DR399" s="3">
        <f t="shared" si="152"/>
        <v>0</v>
      </c>
      <c r="DS399" s="3">
        <f t="shared" si="152"/>
        <v>0</v>
      </c>
      <c r="DT399" s="3">
        <f t="shared" si="152"/>
        <v>0</v>
      </c>
      <c r="DU399" s="3">
        <f t="shared" si="152"/>
        <v>0</v>
      </c>
      <c r="DV399" s="3">
        <f t="shared" si="152"/>
        <v>0</v>
      </c>
      <c r="DW399" s="3">
        <f t="shared" si="152"/>
        <v>0</v>
      </c>
      <c r="DX399" s="3">
        <f t="shared" si="152"/>
        <v>0</v>
      </c>
      <c r="DY399" s="3">
        <f t="shared" si="152"/>
        <v>0</v>
      </c>
      <c r="DZ399" s="3">
        <f t="shared" si="152"/>
        <v>0</v>
      </c>
      <c r="EA399" s="3">
        <f t="shared" si="152"/>
        <v>0</v>
      </c>
      <c r="EB399" s="3">
        <f t="shared" si="152"/>
        <v>0</v>
      </c>
      <c r="EC399" s="3">
        <f t="shared" si="152"/>
        <v>0</v>
      </c>
      <c r="ED399" s="3">
        <f t="shared" si="152"/>
        <v>0</v>
      </c>
      <c r="EE399" s="3">
        <f t="shared" si="152"/>
        <v>0</v>
      </c>
      <c r="EF399" s="3">
        <f t="shared" si="152"/>
        <v>0</v>
      </c>
      <c r="EG399" s="3">
        <f t="shared" si="152"/>
        <v>0</v>
      </c>
      <c r="EH399" s="3">
        <f t="shared" si="152"/>
        <v>0</v>
      </c>
      <c r="EI399" s="3">
        <f t="shared" si="152"/>
        <v>0</v>
      </c>
      <c r="EJ399" s="3">
        <f t="shared" si="152"/>
        <v>0</v>
      </c>
      <c r="EK399" s="3">
        <f t="shared" si="152"/>
        <v>0</v>
      </c>
      <c r="EL399" s="3">
        <f t="shared" si="152"/>
        <v>0</v>
      </c>
      <c r="EM399" s="3">
        <f t="shared" ref="EM399:FR399" si="153">EM403</f>
        <v>0</v>
      </c>
      <c r="EN399" s="3">
        <f t="shared" si="153"/>
        <v>0</v>
      </c>
      <c r="EO399" s="3">
        <f t="shared" si="153"/>
        <v>0</v>
      </c>
      <c r="EP399" s="3">
        <f t="shared" si="153"/>
        <v>0</v>
      </c>
      <c r="EQ399" s="3">
        <f t="shared" si="153"/>
        <v>0</v>
      </c>
      <c r="ER399" s="3">
        <f t="shared" si="153"/>
        <v>0</v>
      </c>
      <c r="ES399" s="3">
        <f t="shared" si="153"/>
        <v>0</v>
      </c>
      <c r="ET399" s="3">
        <f t="shared" si="153"/>
        <v>0</v>
      </c>
      <c r="EU399" s="3">
        <f t="shared" si="153"/>
        <v>0</v>
      </c>
      <c r="EV399" s="3">
        <f t="shared" si="153"/>
        <v>0</v>
      </c>
      <c r="EW399" s="3">
        <f t="shared" si="153"/>
        <v>0</v>
      </c>
      <c r="EX399" s="3">
        <f t="shared" si="153"/>
        <v>0</v>
      </c>
      <c r="EY399" s="3">
        <f t="shared" si="153"/>
        <v>0</v>
      </c>
      <c r="EZ399" s="3">
        <f t="shared" si="153"/>
        <v>0</v>
      </c>
      <c r="FA399" s="3">
        <f t="shared" si="153"/>
        <v>0</v>
      </c>
      <c r="FB399" s="3">
        <f t="shared" si="153"/>
        <v>0</v>
      </c>
      <c r="FC399" s="3">
        <f t="shared" si="153"/>
        <v>0</v>
      </c>
      <c r="FD399" s="3">
        <f t="shared" si="153"/>
        <v>0</v>
      </c>
      <c r="FE399" s="3">
        <f t="shared" si="153"/>
        <v>0</v>
      </c>
      <c r="FF399" s="3">
        <f t="shared" si="153"/>
        <v>0</v>
      </c>
      <c r="FG399" s="3">
        <f t="shared" si="153"/>
        <v>0</v>
      </c>
      <c r="FH399" s="3">
        <f t="shared" si="153"/>
        <v>0</v>
      </c>
      <c r="FI399" s="3">
        <f t="shared" si="153"/>
        <v>0</v>
      </c>
      <c r="FJ399" s="3">
        <f t="shared" si="153"/>
        <v>0</v>
      </c>
      <c r="FK399" s="3">
        <f t="shared" si="153"/>
        <v>0</v>
      </c>
      <c r="FL399" s="3">
        <f t="shared" si="153"/>
        <v>0</v>
      </c>
      <c r="FM399" s="3">
        <f t="shared" si="153"/>
        <v>0</v>
      </c>
      <c r="FN399" s="3">
        <f t="shared" si="153"/>
        <v>0</v>
      </c>
      <c r="FO399" s="3">
        <f t="shared" si="153"/>
        <v>0</v>
      </c>
      <c r="FP399" s="3">
        <f t="shared" si="153"/>
        <v>0</v>
      </c>
      <c r="FQ399" s="3">
        <f t="shared" si="153"/>
        <v>0</v>
      </c>
      <c r="FR399" s="3">
        <f t="shared" si="153"/>
        <v>0</v>
      </c>
      <c r="FS399" s="3">
        <f t="shared" ref="FS399:GX399" si="154">FS403</f>
        <v>0</v>
      </c>
      <c r="FT399" s="3">
        <f t="shared" si="154"/>
        <v>0</v>
      </c>
      <c r="FU399" s="3">
        <f t="shared" si="154"/>
        <v>0</v>
      </c>
      <c r="FV399" s="3">
        <f t="shared" si="154"/>
        <v>0</v>
      </c>
      <c r="FW399" s="3">
        <f t="shared" si="154"/>
        <v>0</v>
      </c>
      <c r="FX399" s="3">
        <f t="shared" si="154"/>
        <v>0</v>
      </c>
      <c r="FY399" s="3">
        <f t="shared" si="154"/>
        <v>0</v>
      </c>
      <c r="FZ399" s="3">
        <f t="shared" si="154"/>
        <v>0</v>
      </c>
      <c r="GA399" s="3">
        <f t="shared" si="154"/>
        <v>0</v>
      </c>
      <c r="GB399" s="3">
        <f t="shared" si="154"/>
        <v>0</v>
      </c>
      <c r="GC399" s="3">
        <f t="shared" si="154"/>
        <v>0</v>
      </c>
      <c r="GD399" s="3">
        <f t="shared" si="154"/>
        <v>0</v>
      </c>
      <c r="GE399" s="3">
        <f t="shared" si="154"/>
        <v>0</v>
      </c>
      <c r="GF399" s="3">
        <f t="shared" si="154"/>
        <v>0</v>
      </c>
      <c r="GG399" s="3">
        <f t="shared" si="154"/>
        <v>0</v>
      </c>
      <c r="GH399" s="3">
        <f t="shared" si="154"/>
        <v>0</v>
      </c>
      <c r="GI399" s="3">
        <f t="shared" si="154"/>
        <v>0</v>
      </c>
      <c r="GJ399" s="3">
        <f t="shared" si="154"/>
        <v>0</v>
      </c>
      <c r="GK399" s="3">
        <f t="shared" si="154"/>
        <v>0</v>
      </c>
      <c r="GL399" s="3">
        <f t="shared" si="154"/>
        <v>0</v>
      </c>
      <c r="GM399" s="3">
        <f t="shared" si="154"/>
        <v>0</v>
      </c>
      <c r="GN399" s="3">
        <f t="shared" si="154"/>
        <v>0</v>
      </c>
      <c r="GO399" s="3">
        <f t="shared" si="154"/>
        <v>0</v>
      </c>
      <c r="GP399" s="3">
        <f t="shared" si="154"/>
        <v>0</v>
      </c>
      <c r="GQ399" s="3">
        <f t="shared" si="154"/>
        <v>0</v>
      </c>
      <c r="GR399" s="3">
        <f t="shared" si="154"/>
        <v>0</v>
      </c>
      <c r="GS399" s="3">
        <f t="shared" si="154"/>
        <v>0</v>
      </c>
      <c r="GT399" s="3">
        <f t="shared" si="154"/>
        <v>0</v>
      </c>
      <c r="GU399" s="3">
        <f t="shared" si="154"/>
        <v>0</v>
      </c>
      <c r="GV399" s="3">
        <f t="shared" si="154"/>
        <v>0</v>
      </c>
      <c r="GW399" s="3">
        <f t="shared" si="154"/>
        <v>0</v>
      </c>
      <c r="GX399" s="3">
        <f t="shared" si="154"/>
        <v>0</v>
      </c>
    </row>
    <row r="401" spans="1:245" x14ac:dyDescent="0.2">
      <c r="A401">
        <v>17</v>
      </c>
      <c r="B401">
        <v>1</v>
      </c>
      <c r="C401">
        <f>ROW(SmtRes!A23)</f>
        <v>23</v>
      </c>
      <c r="D401">
        <f>ROW(EtalonRes!A23)</f>
        <v>23</v>
      </c>
      <c r="E401" t="s">
        <v>174</v>
      </c>
      <c r="F401" t="s">
        <v>169</v>
      </c>
      <c r="G401" t="s">
        <v>175</v>
      </c>
      <c r="H401" t="s">
        <v>171</v>
      </c>
      <c r="I401">
        <v>1</v>
      </c>
      <c r="J401">
        <v>0</v>
      </c>
      <c r="K401">
        <v>1</v>
      </c>
      <c r="O401">
        <f>ROUND(CP401,2)</f>
        <v>410.57</v>
      </c>
      <c r="P401">
        <f>ROUND(CQ401*I401,2)</f>
        <v>0</v>
      </c>
      <c r="Q401">
        <f>ROUND(CR401*I401,2)</f>
        <v>0</v>
      </c>
      <c r="R401">
        <f>ROUND(CS401*I401,2)</f>
        <v>0</v>
      </c>
      <c r="S401">
        <f>ROUND(CT401*I401,2)</f>
        <v>410.57</v>
      </c>
      <c r="T401">
        <f>ROUND(CU401*I401,2)</f>
        <v>0</v>
      </c>
      <c r="U401">
        <f>CV401*I401</f>
        <v>1</v>
      </c>
      <c r="V401">
        <f>CW401*I401</f>
        <v>0</v>
      </c>
      <c r="W401">
        <f>ROUND(CX401*I401,2)</f>
        <v>0</v>
      </c>
      <c r="X401">
        <f>ROUND(CY401,2)</f>
        <v>0</v>
      </c>
      <c r="Y401">
        <f>ROUND(CZ401,2)</f>
        <v>0</v>
      </c>
      <c r="AA401">
        <v>362874947</v>
      </c>
      <c r="AB401">
        <f>ROUND((AC401+AD401+AF401),6)</f>
        <v>154.35</v>
      </c>
      <c r="AC401">
        <f>ROUND((ES401),6)</f>
        <v>0</v>
      </c>
      <c r="AD401">
        <f>ROUND((((ET401)-(EU401))+AE401),6)</f>
        <v>0</v>
      </c>
      <c r="AE401">
        <f>ROUND((EU401),6)</f>
        <v>0</v>
      </c>
      <c r="AF401">
        <f>ROUND(((EV401*0.882)),6)</f>
        <v>154.35</v>
      </c>
      <c r="AG401">
        <f>ROUND((AP401),6)</f>
        <v>0</v>
      </c>
      <c r="AH401">
        <f>(EW401)</f>
        <v>1</v>
      </c>
      <c r="AI401">
        <f>(EX401)</f>
        <v>0</v>
      </c>
      <c r="AJ401">
        <f>(AS401)</f>
        <v>0</v>
      </c>
      <c r="AK401">
        <v>175</v>
      </c>
      <c r="AL401">
        <v>0</v>
      </c>
      <c r="AM401">
        <v>0</v>
      </c>
      <c r="AN401">
        <v>0</v>
      </c>
      <c r="AO401">
        <v>175</v>
      </c>
      <c r="AP401">
        <v>0</v>
      </c>
      <c r="AQ401">
        <v>1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2.66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1</v>
      </c>
      <c r="BJ401" t="s">
        <v>172</v>
      </c>
      <c r="BM401">
        <v>150</v>
      </c>
      <c r="BN401">
        <v>0</v>
      </c>
      <c r="BO401" t="s">
        <v>3</v>
      </c>
      <c r="BP401">
        <v>0</v>
      </c>
      <c r="BQ401">
        <v>1</v>
      </c>
      <c r="BR401">
        <v>0</v>
      </c>
      <c r="BS401">
        <v>2.66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0</v>
      </c>
      <c r="CA401">
        <v>0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>(P401+Q401+S401)</f>
        <v>410.57</v>
      </c>
      <c r="CQ401">
        <f>AC401*BC401</f>
        <v>0</v>
      </c>
      <c r="CR401">
        <f>(((ET401)*BB401-(EU401)*BS401)+AE401*BS401)</f>
        <v>0</v>
      </c>
      <c r="CS401">
        <f>AE401*BS401</f>
        <v>0</v>
      </c>
      <c r="CT401">
        <f>AF401*BA401</f>
        <v>410.57100000000003</v>
      </c>
      <c r="CU401">
        <f>AG401</f>
        <v>0</v>
      </c>
      <c r="CV401">
        <f>AH401</f>
        <v>1</v>
      </c>
      <c r="CW401">
        <f>AI401</f>
        <v>0</v>
      </c>
      <c r="CX401">
        <f>AJ401</f>
        <v>0</v>
      </c>
      <c r="CY401">
        <f>(((S401+R401)*AT401)/100)</f>
        <v>0</v>
      </c>
      <c r="CZ401">
        <f>(((S401+R401)*AU401)/100)</f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21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1002</v>
      </c>
      <c r="DV401" t="s">
        <v>171</v>
      </c>
      <c r="DW401" t="s">
        <v>171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239517836</v>
      </c>
      <c r="EF401">
        <v>1</v>
      </c>
      <c r="EG401" t="s">
        <v>23</v>
      </c>
      <c r="EH401">
        <v>0</v>
      </c>
      <c r="EI401" t="s">
        <v>3</v>
      </c>
      <c r="EJ401">
        <v>1</v>
      </c>
      <c r="EK401">
        <v>150</v>
      </c>
      <c r="EL401" t="s">
        <v>24</v>
      </c>
      <c r="EM401" t="s">
        <v>25</v>
      </c>
      <c r="EO401" t="s">
        <v>3</v>
      </c>
      <c r="EQ401">
        <v>0</v>
      </c>
      <c r="ER401">
        <v>175</v>
      </c>
      <c r="ES401">
        <v>0</v>
      </c>
      <c r="ET401">
        <v>0</v>
      </c>
      <c r="EU401">
        <v>0</v>
      </c>
      <c r="EV401">
        <v>175</v>
      </c>
      <c r="EW401">
        <v>1</v>
      </c>
      <c r="EX401">
        <v>0</v>
      </c>
      <c r="EY401">
        <v>0</v>
      </c>
      <c r="FQ401">
        <v>0</v>
      </c>
      <c r="FR401">
        <v>0</v>
      </c>
      <c r="FS401">
        <v>0</v>
      </c>
      <c r="FX401">
        <v>0</v>
      </c>
      <c r="FY401">
        <v>0</v>
      </c>
      <c r="GA401" t="s">
        <v>3</v>
      </c>
      <c r="GD401">
        <v>1</v>
      </c>
      <c r="GF401">
        <v>-2025239902</v>
      </c>
      <c r="GG401">
        <v>2</v>
      </c>
      <c r="GH401">
        <v>1</v>
      </c>
      <c r="GI401">
        <v>4</v>
      </c>
      <c r="GJ401">
        <v>0</v>
      </c>
      <c r="GK401">
        <v>0</v>
      </c>
      <c r="GL401">
        <f>ROUND(IF(AND(BH401=3,BI401=3,FS401&lt;&gt;0),P401,0),2)</f>
        <v>0</v>
      </c>
      <c r="GM401">
        <f>ROUND(O401+X401+Y401,2)+GX401</f>
        <v>410.57</v>
      </c>
      <c r="GN401">
        <f>IF(OR(BI401=0,BI401=1),GM401-GX401,0)</f>
        <v>410.57</v>
      </c>
      <c r="GO401">
        <f>IF(BI401=2,GM401-GX401,0)</f>
        <v>0</v>
      </c>
      <c r="GP401">
        <f>IF(BI401=4,GM401-GX401,0)</f>
        <v>0</v>
      </c>
      <c r="GR401">
        <v>0</v>
      </c>
      <c r="GS401">
        <v>3</v>
      </c>
      <c r="GT401">
        <v>0</v>
      </c>
      <c r="GU401" t="s">
        <v>3</v>
      </c>
      <c r="GV401">
        <f>ROUND((GT401),6)</f>
        <v>0</v>
      </c>
      <c r="GW401">
        <v>1</v>
      </c>
      <c r="GX401">
        <f>ROUND(HC401*I401,2)</f>
        <v>0</v>
      </c>
      <c r="HA401">
        <v>0</v>
      </c>
      <c r="HB401">
        <v>0</v>
      </c>
      <c r="HC401">
        <f>GV401*GW401</f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HS401">
        <v>0</v>
      </c>
      <c r="IK401">
        <v>0</v>
      </c>
    </row>
    <row r="403" spans="1:245" x14ac:dyDescent="0.2">
      <c r="A403" s="2">
        <v>51</v>
      </c>
      <c r="B403" s="2">
        <f>B397</f>
        <v>1</v>
      </c>
      <c r="C403" s="2">
        <f>A397</f>
        <v>4</v>
      </c>
      <c r="D403" s="2">
        <f>ROW(A397)</f>
        <v>397</v>
      </c>
      <c r="E403" s="2"/>
      <c r="F403" s="2" t="str">
        <f>IF(F397&lt;&gt;"",F397,"")</f>
        <v>Новый раздел</v>
      </c>
      <c r="G403" s="2" t="str">
        <f>IF(G397&lt;&gt;"",G397,"")</f>
        <v>8. Счетчики горячей воды.</v>
      </c>
      <c r="H403" s="2">
        <v>0</v>
      </c>
      <c r="I403" s="2"/>
      <c r="J403" s="2"/>
      <c r="K403" s="2"/>
      <c r="L403" s="2"/>
      <c r="M403" s="2"/>
      <c r="N403" s="2"/>
      <c r="O403" s="2">
        <f t="shared" ref="O403:T403" si="155">ROUND(AB403,2)</f>
        <v>410.57</v>
      </c>
      <c r="P403" s="2">
        <f t="shared" si="155"/>
        <v>0</v>
      </c>
      <c r="Q403" s="2">
        <f t="shared" si="155"/>
        <v>0</v>
      </c>
      <c r="R403" s="2">
        <f t="shared" si="155"/>
        <v>0</v>
      </c>
      <c r="S403" s="2">
        <f t="shared" si="155"/>
        <v>410.57</v>
      </c>
      <c r="T403" s="2">
        <f t="shared" si="155"/>
        <v>0</v>
      </c>
      <c r="U403" s="2">
        <f>AH403</f>
        <v>1</v>
      </c>
      <c r="V403" s="2">
        <f>AI403</f>
        <v>0</v>
      </c>
      <c r="W403" s="2">
        <f>ROUND(AJ403,2)</f>
        <v>0</v>
      </c>
      <c r="X403" s="2">
        <f>ROUND(AK403,2)</f>
        <v>0</v>
      </c>
      <c r="Y403" s="2">
        <f>ROUND(AL403,2)</f>
        <v>0</v>
      </c>
      <c r="Z403" s="2"/>
      <c r="AA403" s="2"/>
      <c r="AB403" s="2">
        <f>ROUND(SUMIF(AA401:AA401,"=362874947",O401:O401),2)</f>
        <v>410.57</v>
      </c>
      <c r="AC403" s="2">
        <f>ROUND(SUMIF(AA401:AA401,"=362874947",P401:P401),2)</f>
        <v>0</v>
      </c>
      <c r="AD403" s="2">
        <f>ROUND(SUMIF(AA401:AA401,"=362874947",Q401:Q401),2)</f>
        <v>0</v>
      </c>
      <c r="AE403" s="2">
        <f>ROUND(SUMIF(AA401:AA401,"=362874947",R401:R401),2)</f>
        <v>0</v>
      </c>
      <c r="AF403" s="2">
        <f>ROUND(SUMIF(AA401:AA401,"=362874947",S401:S401),2)</f>
        <v>410.57</v>
      </c>
      <c r="AG403" s="2">
        <f>ROUND(SUMIF(AA401:AA401,"=362874947",T401:T401),2)</f>
        <v>0</v>
      </c>
      <c r="AH403" s="2">
        <f>SUMIF(AA401:AA401,"=362874947",U401:U401)</f>
        <v>1</v>
      </c>
      <c r="AI403" s="2">
        <f>SUMIF(AA401:AA401,"=362874947",V401:V401)</f>
        <v>0</v>
      </c>
      <c r="AJ403" s="2">
        <f>ROUND(SUMIF(AA401:AA401,"=362874947",W401:W401),2)</f>
        <v>0</v>
      </c>
      <c r="AK403" s="2">
        <f>ROUND(SUMIF(AA401:AA401,"=362874947",X401:X401),2)</f>
        <v>0</v>
      </c>
      <c r="AL403" s="2">
        <f>ROUND(SUMIF(AA401:AA401,"=362874947",Y401:Y401),2)</f>
        <v>0</v>
      </c>
      <c r="AM403" s="2"/>
      <c r="AN403" s="2"/>
      <c r="AO403" s="2">
        <f t="shared" ref="AO403:BD403" si="156">ROUND(BX403,2)</f>
        <v>0</v>
      </c>
      <c r="AP403" s="2">
        <f t="shared" si="156"/>
        <v>0</v>
      </c>
      <c r="AQ403" s="2">
        <f t="shared" si="156"/>
        <v>0</v>
      </c>
      <c r="AR403" s="2">
        <f t="shared" si="156"/>
        <v>410.57</v>
      </c>
      <c r="AS403" s="2">
        <f t="shared" si="156"/>
        <v>410.57</v>
      </c>
      <c r="AT403" s="2">
        <f t="shared" si="156"/>
        <v>0</v>
      </c>
      <c r="AU403" s="2">
        <f t="shared" si="156"/>
        <v>0</v>
      </c>
      <c r="AV403" s="2">
        <f t="shared" si="156"/>
        <v>0</v>
      </c>
      <c r="AW403" s="2">
        <f t="shared" si="156"/>
        <v>0</v>
      </c>
      <c r="AX403" s="2">
        <f t="shared" si="156"/>
        <v>0</v>
      </c>
      <c r="AY403" s="2">
        <f t="shared" si="156"/>
        <v>0</v>
      </c>
      <c r="AZ403" s="2">
        <f t="shared" si="156"/>
        <v>0</v>
      </c>
      <c r="BA403" s="2">
        <f t="shared" si="156"/>
        <v>0</v>
      </c>
      <c r="BB403" s="2">
        <f t="shared" si="156"/>
        <v>0</v>
      </c>
      <c r="BC403" s="2">
        <f t="shared" si="156"/>
        <v>0</v>
      </c>
      <c r="BD403" s="2">
        <f t="shared" si="156"/>
        <v>0</v>
      </c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>
        <f>ROUND(SUMIF(AA401:AA401,"=362874947",FQ401:FQ401),2)</f>
        <v>0</v>
      </c>
      <c r="BY403" s="2">
        <f>ROUND(SUMIF(AA401:AA401,"=362874947",FR401:FR401),2)</f>
        <v>0</v>
      </c>
      <c r="BZ403" s="2">
        <f>ROUND(SUMIF(AA401:AA401,"=362874947",GL401:GL401),2)</f>
        <v>0</v>
      </c>
      <c r="CA403" s="2">
        <f>ROUND(SUMIF(AA401:AA401,"=362874947",GM401:GM401),2)</f>
        <v>410.57</v>
      </c>
      <c r="CB403" s="2">
        <f>ROUND(SUMIF(AA401:AA401,"=362874947",GN401:GN401),2)</f>
        <v>410.57</v>
      </c>
      <c r="CC403" s="2">
        <f>ROUND(SUMIF(AA401:AA401,"=362874947",GO401:GO401),2)</f>
        <v>0</v>
      </c>
      <c r="CD403" s="2">
        <f>ROUND(SUMIF(AA401:AA401,"=362874947",GP401:GP401),2)</f>
        <v>0</v>
      </c>
      <c r="CE403" s="2">
        <f>AC403-BX403</f>
        <v>0</v>
      </c>
      <c r="CF403" s="2">
        <f>AC403-BY403</f>
        <v>0</v>
      </c>
      <c r="CG403" s="2">
        <f>BX403-BZ403</f>
        <v>0</v>
      </c>
      <c r="CH403" s="2">
        <f>AC403-BX403-BY403+BZ403</f>
        <v>0</v>
      </c>
      <c r="CI403" s="2">
        <f>BY403-BZ403</f>
        <v>0</v>
      </c>
      <c r="CJ403" s="2">
        <f>ROUND(SUMIF(AA401:AA401,"=362874947",GX401:GX401),2)</f>
        <v>0</v>
      </c>
      <c r="CK403" s="2">
        <f>ROUND(SUMIF(AA401:AA401,"=362874947",GY401:GY401),2)</f>
        <v>0</v>
      </c>
      <c r="CL403" s="2">
        <f>ROUND(SUMIF(AA401:AA401,"=362874947",GZ401:GZ401),2)</f>
        <v>0</v>
      </c>
      <c r="CM403" s="2">
        <f>ROUND(SUMIF(AA401:AA401,"=362874947",HD401:HD401),2)</f>
        <v>0</v>
      </c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>
        <v>0</v>
      </c>
    </row>
    <row r="405" spans="1:245" x14ac:dyDescent="0.2">
      <c r="A405" s="4">
        <v>50</v>
      </c>
      <c r="B405" s="4">
        <v>0</v>
      </c>
      <c r="C405" s="4">
        <v>0</v>
      </c>
      <c r="D405" s="4">
        <v>1</v>
      </c>
      <c r="E405" s="4">
        <v>201</v>
      </c>
      <c r="F405" s="4">
        <f>ROUND(Source!O403,O405)</f>
        <v>410.57</v>
      </c>
      <c r="G405" s="4" t="s">
        <v>34</v>
      </c>
      <c r="H405" s="4" t="s">
        <v>35</v>
      </c>
      <c r="I405" s="4"/>
      <c r="J405" s="4"/>
      <c r="K405" s="4">
        <v>201</v>
      </c>
      <c r="L405" s="4">
        <v>1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410.57</v>
      </c>
      <c r="X405" s="4">
        <v>1</v>
      </c>
      <c r="Y405" s="4">
        <v>410.57</v>
      </c>
      <c r="Z405" s="4"/>
      <c r="AA405" s="4"/>
      <c r="AB405" s="4"/>
    </row>
    <row r="406" spans="1:245" x14ac:dyDescent="0.2">
      <c r="A406" s="4">
        <v>50</v>
      </c>
      <c r="B406" s="4">
        <v>0</v>
      </c>
      <c r="C406" s="4">
        <v>0</v>
      </c>
      <c r="D406" s="4">
        <v>1</v>
      </c>
      <c r="E406" s="4">
        <v>202</v>
      </c>
      <c r="F406" s="4">
        <f>ROUND(Source!P403,O406)</f>
        <v>0</v>
      </c>
      <c r="G406" s="4" t="s">
        <v>36</v>
      </c>
      <c r="H406" s="4" t="s">
        <v>37</v>
      </c>
      <c r="I406" s="4"/>
      <c r="J406" s="4"/>
      <c r="K406" s="4">
        <v>202</v>
      </c>
      <c r="L406" s="4">
        <v>2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45" x14ac:dyDescent="0.2">
      <c r="A407" s="4">
        <v>50</v>
      </c>
      <c r="B407" s="4">
        <v>0</v>
      </c>
      <c r="C407" s="4">
        <v>0</v>
      </c>
      <c r="D407" s="4">
        <v>1</v>
      </c>
      <c r="E407" s="4">
        <v>222</v>
      </c>
      <c r="F407" s="4">
        <f>ROUND(Source!AO403,O407)</f>
        <v>0</v>
      </c>
      <c r="G407" s="4" t="s">
        <v>38</v>
      </c>
      <c r="H407" s="4" t="s">
        <v>39</v>
      </c>
      <c r="I407" s="4"/>
      <c r="J407" s="4"/>
      <c r="K407" s="4">
        <v>222</v>
      </c>
      <c r="L407" s="4">
        <v>3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45" x14ac:dyDescent="0.2">
      <c r="A408" s="4">
        <v>50</v>
      </c>
      <c r="B408" s="4">
        <v>0</v>
      </c>
      <c r="C408" s="4">
        <v>0</v>
      </c>
      <c r="D408" s="4">
        <v>1</v>
      </c>
      <c r="E408" s="4">
        <v>225</v>
      </c>
      <c r="F408" s="4">
        <f>ROUND(Source!AV403,O408)</f>
        <v>0</v>
      </c>
      <c r="G408" s="4" t="s">
        <v>40</v>
      </c>
      <c r="H408" s="4" t="s">
        <v>41</v>
      </c>
      <c r="I408" s="4"/>
      <c r="J408" s="4"/>
      <c r="K408" s="4">
        <v>225</v>
      </c>
      <c r="L408" s="4">
        <v>4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45" x14ac:dyDescent="0.2">
      <c r="A409" s="4">
        <v>50</v>
      </c>
      <c r="B409" s="4">
        <v>0</v>
      </c>
      <c r="C409" s="4">
        <v>0</v>
      </c>
      <c r="D409" s="4">
        <v>1</v>
      </c>
      <c r="E409" s="4">
        <v>226</v>
      </c>
      <c r="F409" s="4">
        <f>ROUND(Source!AW403,O409)</f>
        <v>0</v>
      </c>
      <c r="G409" s="4" t="s">
        <v>42</v>
      </c>
      <c r="H409" s="4" t="s">
        <v>43</v>
      </c>
      <c r="I409" s="4"/>
      <c r="J409" s="4"/>
      <c r="K409" s="4">
        <v>226</v>
      </c>
      <c r="L409" s="4">
        <v>5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45" x14ac:dyDescent="0.2">
      <c r="A410" s="4">
        <v>50</v>
      </c>
      <c r="B410" s="4">
        <v>0</v>
      </c>
      <c r="C410" s="4">
        <v>0</v>
      </c>
      <c r="D410" s="4">
        <v>1</v>
      </c>
      <c r="E410" s="4">
        <v>227</v>
      </c>
      <c r="F410" s="4">
        <f>ROUND(Source!AX403,O410)</f>
        <v>0</v>
      </c>
      <c r="G410" s="4" t="s">
        <v>44</v>
      </c>
      <c r="H410" s="4" t="s">
        <v>45</v>
      </c>
      <c r="I410" s="4"/>
      <c r="J410" s="4"/>
      <c r="K410" s="4">
        <v>227</v>
      </c>
      <c r="L410" s="4">
        <v>6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228</v>
      </c>
      <c r="F411" s="4">
        <f>ROUND(Source!AY403,O411)</f>
        <v>0</v>
      </c>
      <c r="G411" s="4" t="s">
        <v>46</v>
      </c>
      <c r="H411" s="4" t="s">
        <v>47</v>
      </c>
      <c r="I411" s="4"/>
      <c r="J411" s="4"/>
      <c r="K411" s="4">
        <v>228</v>
      </c>
      <c r="L411" s="4">
        <v>7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216</v>
      </c>
      <c r="F412" s="4">
        <f>ROUND(Source!AP403,O412)</f>
        <v>0</v>
      </c>
      <c r="G412" s="4" t="s">
        <v>48</v>
      </c>
      <c r="H412" s="4" t="s">
        <v>49</v>
      </c>
      <c r="I412" s="4"/>
      <c r="J412" s="4"/>
      <c r="K412" s="4">
        <v>216</v>
      </c>
      <c r="L412" s="4">
        <v>8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223</v>
      </c>
      <c r="F413" s="4">
        <f>ROUND(Source!AQ403,O413)</f>
        <v>0</v>
      </c>
      <c r="G413" s="4" t="s">
        <v>50</v>
      </c>
      <c r="H413" s="4" t="s">
        <v>51</v>
      </c>
      <c r="I413" s="4"/>
      <c r="J413" s="4"/>
      <c r="K413" s="4">
        <v>223</v>
      </c>
      <c r="L413" s="4">
        <v>9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229</v>
      </c>
      <c r="F414" s="4">
        <f>ROUND(Source!AZ403,O414)</f>
        <v>0</v>
      </c>
      <c r="G414" s="4" t="s">
        <v>52</v>
      </c>
      <c r="H414" s="4" t="s">
        <v>53</v>
      </c>
      <c r="I414" s="4"/>
      <c r="J414" s="4"/>
      <c r="K414" s="4">
        <v>229</v>
      </c>
      <c r="L414" s="4">
        <v>10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203</v>
      </c>
      <c r="F415" s="4">
        <f>ROUND(Source!Q403,O415)</f>
        <v>0</v>
      </c>
      <c r="G415" s="4" t="s">
        <v>54</v>
      </c>
      <c r="H415" s="4" t="s">
        <v>55</v>
      </c>
      <c r="I415" s="4"/>
      <c r="J415" s="4"/>
      <c r="K415" s="4">
        <v>203</v>
      </c>
      <c r="L415" s="4">
        <v>11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231</v>
      </c>
      <c r="F416" s="4">
        <f>ROUND(Source!BB403,O416)</f>
        <v>0</v>
      </c>
      <c r="G416" s="4" t="s">
        <v>56</v>
      </c>
      <c r="H416" s="4" t="s">
        <v>57</v>
      </c>
      <c r="I416" s="4"/>
      <c r="J416" s="4"/>
      <c r="K416" s="4">
        <v>231</v>
      </c>
      <c r="L416" s="4">
        <v>12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204</v>
      </c>
      <c r="F417" s="4">
        <f>ROUND(Source!R403,O417)</f>
        <v>0</v>
      </c>
      <c r="G417" s="4" t="s">
        <v>58</v>
      </c>
      <c r="H417" s="4" t="s">
        <v>59</v>
      </c>
      <c r="I417" s="4"/>
      <c r="J417" s="4"/>
      <c r="K417" s="4">
        <v>204</v>
      </c>
      <c r="L417" s="4">
        <v>13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205</v>
      </c>
      <c r="F418" s="4">
        <f>ROUND(Source!S403,O418)</f>
        <v>410.57</v>
      </c>
      <c r="G418" s="4" t="s">
        <v>60</v>
      </c>
      <c r="H418" s="4" t="s">
        <v>61</v>
      </c>
      <c r="I418" s="4"/>
      <c r="J418" s="4"/>
      <c r="K418" s="4">
        <v>205</v>
      </c>
      <c r="L418" s="4">
        <v>14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410.57</v>
      </c>
      <c r="X418" s="4">
        <v>1</v>
      </c>
      <c r="Y418" s="4">
        <v>410.57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232</v>
      </c>
      <c r="F419" s="4">
        <f>ROUND(Source!BC403,O419)</f>
        <v>0</v>
      </c>
      <c r="G419" s="4" t="s">
        <v>62</v>
      </c>
      <c r="H419" s="4" t="s">
        <v>63</v>
      </c>
      <c r="I419" s="4"/>
      <c r="J419" s="4"/>
      <c r="K419" s="4">
        <v>232</v>
      </c>
      <c r="L419" s="4">
        <v>15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214</v>
      </c>
      <c r="F420" s="4">
        <f>ROUND(Source!AS403,O420)</f>
        <v>410.57</v>
      </c>
      <c r="G420" s="4" t="s">
        <v>64</v>
      </c>
      <c r="H420" s="4" t="s">
        <v>65</v>
      </c>
      <c r="I420" s="4"/>
      <c r="J420" s="4"/>
      <c r="K420" s="4">
        <v>214</v>
      </c>
      <c r="L420" s="4">
        <v>16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410.57</v>
      </c>
      <c r="X420" s="4">
        <v>1</v>
      </c>
      <c r="Y420" s="4">
        <v>410.57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215</v>
      </c>
      <c r="F421" s="4">
        <f>ROUND(Source!AT403,O421)</f>
        <v>0</v>
      </c>
      <c r="G421" s="4" t="s">
        <v>66</v>
      </c>
      <c r="H421" s="4" t="s">
        <v>67</v>
      </c>
      <c r="I421" s="4"/>
      <c r="J421" s="4"/>
      <c r="K421" s="4">
        <v>215</v>
      </c>
      <c r="L421" s="4">
        <v>17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217</v>
      </c>
      <c r="F422" s="4">
        <f>ROUND(Source!AU403,O422)</f>
        <v>0</v>
      </c>
      <c r="G422" s="4" t="s">
        <v>68</v>
      </c>
      <c r="H422" s="4" t="s">
        <v>69</v>
      </c>
      <c r="I422" s="4"/>
      <c r="J422" s="4"/>
      <c r="K422" s="4">
        <v>217</v>
      </c>
      <c r="L422" s="4">
        <v>18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230</v>
      </c>
      <c r="F423" s="4">
        <f>ROUND(Source!BA403,O423)</f>
        <v>0</v>
      </c>
      <c r="G423" s="4" t="s">
        <v>70</v>
      </c>
      <c r="H423" s="4" t="s">
        <v>71</v>
      </c>
      <c r="I423" s="4"/>
      <c r="J423" s="4"/>
      <c r="K423" s="4">
        <v>230</v>
      </c>
      <c r="L423" s="4">
        <v>19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206</v>
      </c>
      <c r="F424" s="4">
        <f>ROUND(Source!T403,O424)</f>
        <v>0</v>
      </c>
      <c r="G424" s="4" t="s">
        <v>72</v>
      </c>
      <c r="H424" s="4" t="s">
        <v>73</v>
      </c>
      <c r="I424" s="4"/>
      <c r="J424" s="4"/>
      <c r="K424" s="4">
        <v>206</v>
      </c>
      <c r="L424" s="4">
        <v>20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207</v>
      </c>
      <c r="F425" s="4">
        <f>Source!U403</f>
        <v>1</v>
      </c>
      <c r="G425" s="4" t="s">
        <v>74</v>
      </c>
      <c r="H425" s="4" t="s">
        <v>75</v>
      </c>
      <c r="I425" s="4"/>
      <c r="J425" s="4"/>
      <c r="K425" s="4">
        <v>207</v>
      </c>
      <c r="L425" s="4">
        <v>21</v>
      </c>
      <c r="M425" s="4">
        <v>3</v>
      </c>
      <c r="N425" s="4" t="s">
        <v>3</v>
      </c>
      <c r="O425" s="4">
        <v>-1</v>
      </c>
      <c r="P425" s="4"/>
      <c r="Q425" s="4"/>
      <c r="R425" s="4"/>
      <c r="S425" s="4"/>
      <c r="T425" s="4"/>
      <c r="U425" s="4"/>
      <c r="V425" s="4"/>
      <c r="W425" s="4">
        <v>1</v>
      </c>
      <c r="X425" s="4">
        <v>1</v>
      </c>
      <c r="Y425" s="4">
        <v>1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208</v>
      </c>
      <c r="F426" s="4">
        <f>Source!V403</f>
        <v>0</v>
      </c>
      <c r="G426" s="4" t="s">
        <v>76</v>
      </c>
      <c r="H426" s="4" t="s">
        <v>77</v>
      </c>
      <c r="I426" s="4"/>
      <c r="J426" s="4"/>
      <c r="K426" s="4">
        <v>208</v>
      </c>
      <c r="L426" s="4">
        <v>22</v>
      </c>
      <c r="M426" s="4">
        <v>3</v>
      </c>
      <c r="N426" s="4" t="s">
        <v>3</v>
      </c>
      <c r="O426" s="4">
        <v>-1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209</v>
      </c>
      <c r="F427" s="4">
        <f>ROUND(Source!W403,O427)</f>
        <v>0</v>
      </c>
      <c r="G427" s="4" t="s">
        <v>78</v>
      </c>
      <c r="H427" s="4" t="s">
        <v>79</v>
      </c>
      <c r="I427" s="4"/>
      <c r="J427" s="4"/>
      <c r="K427" s="4">
        <v>209</v>
      </c>
      <c r="L427" s="4">
        <v>23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233</v>
      </c>
      <c r="F428" s="4">
        <f>ROUND(Source!BD403,O428)</f>
        <v>0</v>
      </c>
      <c r="G428" s="4" t="s">
        <v>80</v>
      </c>
      <c r="H428" s="4" t="s">
        <v>81</v>
      </c>
      <c r="I428" s="4"/>
      <c r="J428" s="4"/>
      <c r="K428" s="4">
        <v>233</v>
      </c>
      <c r="L428" s="4">
        <v>24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210</v>
      </c>
      <c r="F429" s="4">
        <f>ROUND(Source!X403,O429)</f>
        <v>0</v>
      </c>
      <c r="G429" s="4" t="s">
        <v>82</v>
      </c>
      <c r="H429" s="4" t="s">
        <v>83</v>
      </c>
      <c r="I429" s="4"/>
      <c r="J429" s="4"/>
      <c r="K429" s="4">
        <v>210</v>
      </c>
      <c r="L429" s="4">
        <v>25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211</v>
      </c>
      <c r="F430" s="4">
        <f>ROUND(Source!Y403,O430)</f>
        <v>0</v>
      </c>
      <c r="G430" s="4" t="s">
        <v>84</v>
      </c>
      <c r="H430" s="4" t="s">
        <v>85</v>
      </c>
      <c r="I430" s="4"/>
      <c r="J430" s="4"/>
      <c r="K430" s="4">
        <v>211</v>
      </c>
      <c r="L430" s="4">
        <v>26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224</v>
      </c>
      <c r="F431" s="4">
        <f>ROUND(Source!AR403,O431)</f>
        <v>410.57</v>
      </c>
      <c r="G431" s="4" t="s">
        <v>86</v>
      </c>
      <c r="H431" s="4" t="s">
        <v>87</v>
      </c>
      <c r="I431" s="4"/>
      <c r="J431" s="4"/>
      <c r="K431" s="4">
        <v>224</v>
      </c>
      <c r="L431" s="4">
        <v>27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410.57</v>
      </c>
      <c r="X431" s="4">
        <v>1</v>
      </c>
      <c r="Y431" s="4">
        <v>410.57</v>
      </c>
      <c r="Z431" s="4"/>
      <c r="AA431" s="4"/>
      <c r="AB431" s="4"/>
    </row>
    <row r="433" spans="1:245" x14ac:dyDescent="0.2">
      <c r="A433" s="1">
        <v>4</v>
      </c>
      <c r="B433" s="1">
        <v>1</v>
      </c>
      <c r="C433" s="1"/>
      <c r="D433" s="1">
        <f>ROW(A439)</f>
        <v>439</v>
      </c>
      <c r="E433" s="1"/>
      <c r="F433" s="1" t="s">
        <v>15</v>
      </c>
      <c r="G433" s="1" t="s">
        <v>176</v>
      </c>
      <c r="H433" s="1" t="s">
        <v>3</v>
      </c>
      <c r="I433" s="1">
        <v>0</v>
      </c>
      <c r="J433" s="1"/>
      <c r="K433" s="1">
        <v>-1</v>
      </c>
      <c r="L433" s="1"/>
      <c r="M433" s="1" t="s">
        <v>3</v>
      </c>
      <c r="N433" s="1"/>
      <c r="O433" s="1"/>
      <c r="P433" s="1"/>
      <c r="Q433" s="1"/>
      <c r="R433" s="1"/>
      <c r="S433" s="1">
        <v>0</v>
      </c>
      <c r="T433" s="1"/>
      <c r="U433" s="1" t="s">
        <v>3</v>
      </c>
      <c r="V433" s="1">
        <v>0</v>
      </c>
      <c r="W433" s="1"/>
      <c r="X433" s="1"/>
      <c r="Y433" s="1"/>
      <c r="Z433" s="1"/>
      <c r="AA433" s="1"/>
      <c r="AB433" s="1" t="s">
        <v>3</v>
      </c>
      <c r="AC433" s="1" t="s">
        <v>3</v>
      </c>
      <c r="AD433" s="1" t="s">
        <v>3</v>
      </c>
      <c r="AE433" s="1" t="s">
        <v>3</v>
      </c>
      <c r="AF433" s="1" t="s">
        <v>3</v>
      </c>
      <c r="AG433" s="1" t="s">
        <v>3</v>
      </c>
      <c r="AH433" s="1"/>
      <c r="AI433" s="1"/>
      <c r="AJ433" s="1"/>
      <c r="AK433" s="1"/>
      <c r="AL433" s="1"/>
      <c r="AM433" s="1"/>
      <c r="AN433" s="1"/>
      <c r="AO433" s="1"/>
      <c r="AP433" s="1" t="s">
        <v>3</v>
      </c>
      <c r="AQ433" s="1" t="s">
        <v>3</v>
      </c>
      <c r="AR433" s="1" t="s">
        <v>3</v>
      </c>
      <c r="AS433" s="1"/>
      <c r="AT433" s="1"/>
      <c r="AU433" s="1"/>
      <c r="AV433" s="1"/>
      <c r="AW433" s="1"/>
      <c r="AX433" s="1"/>
      <c r="AY433" s="1"/>
      <c r="AZ433" s="1" t="s">
        <v>3</v>
      </c>
      <c r="BA433" s="1"/>
      <c r="BB433" s="1" t="s">
        <v>3</v>
      </c>
      <c r="BC433" s="1" t="s">
        <v>3</v>
      </c>
      <c r="BD433" s="1" t="s">
        <v>3</v>
      </c>
      <c r="BE433" s="1" t="s">
        <v>3</v>
      </c>
      <c r="BF433" s="1" t="s">
        <v>3</v>
      </c>
      <c r="BG433" s="1" t="s">
        <v>3</v>
      </c>
      <c r="BH433" s="1" t="s">
        <v>3</v>
      </c>
      <c r="BI433" s="1" t="s">
        <v>3</v>
      </c>
      <c r="BJ433" s="1" t="s">
        <v>3</v>
      </c>
      <c r="BK433" s="1" t="s">
        <v>3</v>
      </c>
      <c r="BL433" s="1" t="s">
        <v>3</v>
      </c>
      <c r="BM433" s="1" t="s">
        <v>3</v>
      </c>
      <c r="BN433" s="1" t="s">
        <v>3</v>
      </c>
      <c r="BO433" s="1" t="s">
        <v>3</v>
      </c>
      <c r="BP433" s="1" t="s">
        <v>3</v>
      </c>
      <c r="BQ433" s="1"/>
      <c r="BR433" s="1"/>
      <c r="BS433" s="1"/>
      <c r="BT433" s="1"/>
      <c r="BU433" s="1"/>
      <c r="BV433" s="1"/>
      <c r="BW433" s="1"/>
      <c r="BX433" s="1">
        <v>0</v>
      </c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>
        <v>0</v>
      </c>
    </row>
    <row r="435" spans="1:245" x14ac:dyDescent="0.2">
      <c r="A435" s="2">
        <v>52</v>
      </c>
      <c r="B435" s="2">
        <f t="shared" ref="B435:G435" si="157">B439</f>
        <v>1</v>
      </c>
      <c r="C435" s="2">
        <f t="shared" si="157"/>
        <v>4</v>
      </c>
      <c r="D435" s="2">
        <f t="shared" si="157"/>
        <v>433</v>
      </c>
      <c r="E435" s="2">
        <f t="shared" si="157"/>
        <v>0</v>
      </c>
      <c r="F435" s="2" t="str">
        <f t="shared" si="157"/>
        <v>Новый раздел</v>
      </c>
      <c r="G435" s="2" t="str">
        <f t="shared" si="157"/>
        <v>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v>
      </c>
      <c r="H435" s="2"/>
      <c r="I435" s="2"/>
      <c r="J435" s="2"/>
      <c r="K435" s="2"/>
      <c r="L435" s="2"/>
      <c r="M435" s="2"/>
      <c r="N435" s="2"/>
      <c r="O435" s="2">
        <f t="shared" ref="O435:AT435" si="158">O439</f>
        <v>10799.19</v>
      </c>
      <c r="P435" s="2">
        <f t="shared" si="158"/>
        <v>0</v>
      </c>
      <c r="Q435" s="2">
        <f t="shared" si="158"/>
        <v>0</v>
      </c>
      <c r="R435" s="2">
        <f t="shared" si="158"/>
        <v>0</v>
      </c>
      <c r="S435" s="2">
        <f t="shared" si="158"/>
        <v>10799.19</v>
      </c>
      <c r="T435" s="2">
        <f t="shared" si="158"/>
        <v>0</v>
      </c>
      <c r="U435" s="2">
        <f t="shared" si="158"/>
        <v>22.7</v>
      </c>
      <c r="V435" s="2">
        <f t="shared" si="158"/>
        <v>0</v>
      </c>
      <c r="W435" s="2">
        <f t="shared" si="158"/>
        <v>0</v>
      </c>
      <c r="X435" s="2">
        <f t="shared" si="158"/>
        <v>0</v>
      </c>
      <c r="Y435" s="2">
        <f t="shared" si="158"/>
        <v>0</v>
      </c>
      <c r="Z435" s="2">
        <f t="shared" si="158"/>
        <v>0</v>
      </c>
      <c r="AA435" s="2">
        <f t="shared" si="158"/>
        <v>0</v>
      </c>
      <c r="AB435" s="2">
        <f t="shared" si="158"/>
        <v>10799.19</v>
      </c>
      <c r="AC435" s="2">
        <f t="shared" si="158"/>
        <v>0</v>
      </c>
      <c r="AD435" s="2">
        <f t="shared" si="158"/>
        <v>0</v>
      </c>
      <c r="AE435" s="2">
        <f t="shared" si="158"/>
        <v>0</v>
      </c>
      <c r="AF435" s="2">
        <f t="shared" si="158"/>
        <v>10799.19</v>
      </c>
      <c r="AG435" s="2">
        <f t="shared" si="158"/>
        <v>0</v>
      </c>
      <c r="AH435" s="2">
        <f t="shared" si="158"/>
        <v>22.7</v>
      </c>
      <c r="AI435" s="2">
        <f t="shared" si="158"/>
        <v>0</v>
      </c>
      <c r="AJ435" s="2">
        <f t="shared" si="158"/>
        <v>0</v>
      </c>
      <c r="AK435" s="2">
        <f t="shared" si="158"/>
        <v>0</v>
      </c>
      <c r="AL435" s="2">
        <f t="shared" si="158"/>
        <v>0</v>
      </c>
      <c r="AM435" s="2">
        <f t="shared" si="158"/>
        <v>0</v>
      </c>
      <c r="AN435" s="2">
        <f t="shared" si="158"/>
        <v>0</v>
      </c>
      <c r="AO435" s="2">
        <f t="shared" si="158"/>
        <v>0</v>
      </c>
      <c r="AP435" s="2">
        <f t="shared" si="158"/>
        <v>0</v>
      </c>
      <c r="AQ435" s="2">
        <f t="shared" si="158"/>
        <v>0</v>
      </c>
      <c r="AR435" s="2">
        <f t="shared" si="158"/>
        <v>10799.19</v>
      </c>
      <c r="AS435" s="2">
        <f t="shared" si="158"/>
        <v>10799.19</v>
      </c>
      <c r="AT435" s="2">
        <f t="shared" si="158"/>
        <v>0</v>
      </c>
      <c r="AU435" s="2">
        <f t="shared" ref="AU435:BZ435" si="159">AU439</f>
        <v>0</v>
      </c>
      <c r="AV435" s="2">
        <f t="shared" si="159"/>
        <v>0</v>
      </c>
      <c r="AW435" s="2">
        <f t="shared" si="159"/>
        <v>0</v>
      </c>
      <c r="AX435" s="2">
        <f t="shared" si="159"/>
        <v>0</v>
      </c>
      <c r="AY435" s="2">
        <f t="shared" si="159"/>
        <v>0</v>
      </c>
      <c r="AZ435" s="2">
        <f t="shared" si="159"/>
        <v>0</v>
      </c>
      <c r="BA435" s="2">
        <f t="shared" si="159"/>
        <v>0</v>
      </c>
      <c r="BB435" s="2">
        <f t="shared" si="159"/>
        <v>0</v>
      </c>
      <c r="BC435" s="2">
        <f t="shared" si="159"/>
        <v>0</v>
      </c>
      <c r="BD435" s="2">
        <f t="shared" si="159"/>
        <v>0</v>
      </c>
      <c r="BE435" s="2">
        <f t="shared" si="159"/>
        <v>0</v>
      </c>
      <c r="BF435" s="2">
        <f t="shared" si="159"/>
        <v>0</v>
      </c>
      <c r="BG435" s="2">
        <f t="shared" si="159"/>
        <v>0</v>
      </c>
      <c r="BH435" s="2">
        <f t="shared" si="159"/>
        <v>0</v>
      </c>
      <c r="BI435" s="2">
        <f t="shared" si="159"/>
        <v>0</v>
      </c>
      <c r="BJ435" s="2">
        <f t="shared" si="159"/>
        <v>0</v>
      </c>
      <c r="BK435" s="2">
        <f t="shared" si="159"/>
        <v>0</v>
      </c>
      <c r="BL435" s="2">
        <f t="shared" si="159"/>
        <v>0</v>
      </c>
      <c r="BM435" s="2">
        <f t="shared" si="159"/>
        <v>0</v>
      </c>
      <c r="BN435" s="2">
        <f t="shared" si="159"/>
        <v>0</v>
      </c>
      <c r="BO435" s="2">
        <f t="shared" si="159"/>
        <v>0</v>
      </c>
      <c r="BP435" s="2">
        <f t="shared" si="159"/>
        <v>0</v>
      </c>
      <c r="BQ435" s="2">
        <f t="shared" si="159"/>
        <v>0</v>
      </c>
      <c r="BR435" s="2">
        <f t="shared" si="159"/>
        <v>0</v>
      </c>
      <c r="BS435" s="2">
        <f t="shared" si="159"/>
        <v>0</v>
      </c>
      <c r="BT435" s="2">
        <f t="shared" si="159"/>
        <v>0</v>
      </c>
      <c r="BU435" s="2">
        <f t="shared" si="159"/>
        <v>0</v>
      </c>
      <c r="BV435" s="2">
        <f t="shared" si="159"/>
        <v>0</v>
      </c>
      <c r="BW435" s="2">
        <f t="shared" si="159"/>
        <v>0</v>
      </c>
      <c r="BX435" s="2">
        <f t="shared" si="159"/>
        <v>0</v>
      </c>
      <c r="BY435" s="2">
        <f t="shared" si="159"/>
        <v>0</v>
      </c>
      <c r="BZ435" s="2">
        <f t="shared" si="159"/>
        <v>0</v>
      </c>
      <c r="CA435" s="2">
        <f t="shared" ref="CA435:DF435" si="160">CA439</f>
        <v>10799.19</v>
      </c>
      <c r="CB435" s="2">
        <f t="shared" si="160"/>
        <v>10799.19</v>
      </c>
      <c r="CC435" s="2">
        <f t="shared" si="160"/>
        <v>0</v>
      </c>
      <c r="CD435" s="2">
        <f t="shared" si="160"/>
        <v>0</v>
      </c>
      <c r="CE435" s="2">
        <f t="shared" si="160"/>
        <v>0</v>
      </c>
      <c r="CF435" s="2">
        <f t="shared" si="160"/>
        <v>0</v>
      </c>
      <c r="CG435" s="2">
        <f t="shared" si="160"/>
        <v>0</v>
      </c>
      <c r="CH435" s="2">
        <f t="shared" si="160"/>
        <v>0</v>
      </c>
      <c r="CI435" s="2">
        <f t="shared" si="160"/>
        <v>0</v>
      </c>
      <c r="CJ435" s="2">
        <f t="shared" si="160"/>
        <v>0</v>
      </c>
      <c r="CK435" s="2">
        <f t="shared" si="160"/>
        <v>0</v>
      </c>
      <c r="CL435" s="2">
        <f t="shared" si="160"/>
        <v>0</v>
      </c>
      <c r="CM435" s="2">
        <f t="shared" si="160"/>
        <v>0</v>
      </c>
      <c r="CN435" s="2">
        <f t="shared" si="160"/>
        <v>0</v>
      </c>
      <c r="CO435" s="2">
        <f t="shared" si="160"/>
        <v>0</v>
      </c>
      <c r="CP435" s="2">
        <f t="shared" si="160"/>
        <v>0</v>
      </c>
      <c r="CQ435" s="2">
        <f t="shared" si="160"/>
        <v>0</v>
      </c>
      <c r="CR435" s="2">
        <f t="shared" si="160"/>
        <v>0</v>
      </c>
      <c r="CS435" s="2">
        <f t="shared" si="160"/>
        <v>0</v>
      </c>
      <c r="CT435" s="2">
        <f t="shared" si="160"/>
        <v>0</v>
      </c>
      <c r="CU435" s="2">
        <f t="shared" si="160"/>
        <v>0</v>
      </c>
      <c r="CV435" s="2">
        <f t="shared" si="160"/>
        <v>0</v>
      </c>
      <c r="CW435" s="2">
        <f t="shared" si="160"/>
        <v>0</v>
      </c>
      <c r="CX435" s="2">
        <f t="shared" si="160"/>
        <v>0</v>
      </c>
      <c r="CY435" s="2">
        <f t="shared" si="160"/>
        <v>0</v>
      </c>
      <c r="CZ435" s="2">
        <f t="shared" si="160"/>
        <v>0</v>
      </c>
      <c r="DA435" s="2">
        <f t="shared" si="160"/>
        <v>0</v>
      </c>
      <c r="DB435" s="2">
        <f t="shared" si="160"/>
        <v>0</v>
      </c>
      <c r="DC435" s="2">
        <f t="shared" si="160"/>
        <v>0</v>
      </c>
      <c r="DD435" s="2">
        <f t="shared" si="160"/>
        <v>0</v>
      </c>
      <c r="DE435" s="2">
        <f t="shared" si="160"/>
        <v>0</v>
      </c>
      <c r="DF435" s="2">
        <f t="shared" si="160"/>
        <v>0</v>
      </c>
      <c r="DG435" s="3">
        <f t="shared" ref="DG435:EL435" si="161">DG439</f>
        <v>0</v>
      </c>
      <c r="DH435" s="3">
        <f t="shared" si="161"/>
        <v>0</v>
      </c>
      <c r="DI435" s="3">
        <f t="shared" si="161"/>
        <v>0</v>
      </c>
      <c r="DJ435" s="3">
        <f t="shared" si="161"/>
        <v>0</v>
      </c>
      <c r="DK435" s="3">
        <f t="shared" si="161"/>
        <v>0</v>
      </c>
      <c r="DL435" s="3">
        <f t="shared" si="161"/>
        <v>0</v>
      </c>
      <c r="DM435" s="3">
        <f t="shared" si="161"/>
        <v>0</v>
      </c>
      <c r="DN435" s="3">
        <f t="shared" si="161"/>
        <v>0</v>
      </c>
      <c r="DO435" s="3">
        <f t="shared" si="161"/>
        <v>0</v>
      </c>
      <c r="DP435" s="3">
        <f t="shared" si="161"/>
        <v>0</v>
      </c>
      <c r="DQ435" s="3">
        <f t="shared" si="161"/>
        <v>0</v>
      </c>
      <c r="DR435" s="3">
        <f t="shared" si="161"/>
        <v>0</v>
      </c>
      <c r="DS435" s="3">
        <f t="shared" si="161"/>
        <v>0</v>
      </c>
      <c r="DT435" s="3">
        <f t="shared" si="161"/>
        <v>0</v>
      </c>
      <c r="DU435" s="3">
        <f t="shared" si="161"/>
        <v>0</v>
      </c>
      <c r="DV435" s="3">
        <f t="shared" si="161"/>
        <v>0</v>
      </c>
      <c r="DW435" s="3">
        <f t="shared" si="161"/>
        <v>0</v>
      </c>
      <c r="DX435" s="3">
        <f t="shared" si="161"/>
        <v>0</v>
      </c>
      <c r="DY435" s="3">
        <f t="shared" si="161"/>
        <v>0</v>
      </c>
      <c r="DZ435" s="3">
        <f t="shared" si="161"/>
        <v>0</v>
      </c>
      <c r="EA435" s="3">
        <f t="shared" si="161"/>
        <v>0</v>
      </c>
      <c r="EB435" s="3">
        <f t="shared" si="161"/>
        <v>0</v>
      </c>
      <c r="EC435" s="3">
        <f t="shared" si="161"/>
        <v>0</v>
      </c>
      <c r="ED435" s="3">
        <f t="shared" si="161"/>
        <v>0</v>
      </c>
      <c r="EE435" s="3">
        <f t="shared" si="161"/>
        <v>0</v>
      </c>
      <c r="EF435" s="3">
        <f t="shared" si="161"/>
        <v>0</v>
      </c>
      <c r="EG435" s="3">
        <f t="shared" si="161"/>
        <v>0</v>
      </c>
      <c r="EH435" s="3">
        <f t="shared" si="161"/>
        <v>0</v>
      </c>
      <c r="EI435" s="3">
        <f t="shared" si="161"/>
        <v>0</v>
      </c>
      <c r="EJ435" s="3">
        <f t="shared" si="161"/>
        <v>0</v>
      </c>
      <c r="EK435" s="3">
        <f t="shared" si="161"/>
        <v>0</v>
      </c>
      <c r="EL435" s="3">
        <f t="shared" si="161"/>
        <v>0</v>
      </c>
      <c r="EM435" s="3">
        <f t="shared" ref="EM435:FR435" si="162">EM439</f>
        <v>0</v>
      </c>
      <c r="EN435" s="3">
        <f t="shared" si="162"/>
        <v>0</v>
      </c>
      <c r="EO435" s="3">
        <f t="shared" si="162"/>
        <v>0</v>
      </c>
      <c r="EP435" s="3">
        <f t="shared" si="162"/>
        <v>0</v>
      </c>
      <c r="EQ435" s="3">
        <f t="shared" si="162"/>
        <v>0</v>
      </c>
      <c r="ER435" s="3">
        <f t="shared" si="162"/>
        <v>0</v>
      </c>
      <c r="ES435" s="3">
        <f t="shared" si="162"/>
        <v>0</v>
      </c>
      <c r="ET435" s="3">
        <f t="shared" si="162"/>
        <v>0</v>
      </c>
      <c r="EU435" s="3">
        <f t="shared" si="162"/>
        <v>0</v>
      </c>
      <c r="EV435" s="3">
        <f t="shared" si="162"/>
        <v>0</v>
      </c>
      <c r="EW435" s="3">
        <f t="shared" si="162"/>
        <v>0</v>
      </c>
      <c r="EX435" s="3">
        <f t="shared" si="162"/>
        <v>0</v>
      </c>
      <c r="EY435" s="3">
        <f t="shared" si="162"/>
        <v>0</v>
      </c>
      <c r="EZ435" s="3">
        <f t="shared" si="162"/>
        <v>0</v>
      </c>
      <c r="FA435" s="3">
        <f t="shared" si="162"/>
        <v>0</v>
      </c>
      <c r="FB435" s="3">
        <f t="shared" si="162"/>
        <v>0</v>
      </c>
      <c r="FC435" s="3">
        <f t="shared" si="162"/>
        <v>0</v>
      </c>
      <c r="FD435" s="3">
        <f t="shared" si="162"/>
        <v>0</v>
      </c>
      <c r="FE435" s="3">
        <f t="shared" si="162"/>
        <v>0</v>
      </c>
      <c r="FF435" s="3">
        <f t="shared" si="162"/>
        <v>0</v>
      </c>
      <c r="FG435" s="3">
        <f t="shared" si="162"/>
        <v>0</v>
      </c>
      <c r="FH435" s="3">
        <f t="shared" si="162"/>
        <v>0</v>
      </c>
      <c r="FI435" s="3">
        <f t="shared" si="162"/>
        <v>0</v>
      </c>
      <c r="FJ435" s="3">
        <f t="shared" si="162"/>
        <v>0</v>
      </c>
      <c r="FK435" s="3">
        <f t="shared" si="162"/>
        <v>0</v>
      </c>
      <c r="FL435" s="3">
        <f t="shared" si="162"/>
        <v>0</v>
      </c>
      <c r="FM435" s="3">
        <f t="shared" si="162"/>
        <v>0</v>
      </c>
      <c r="FN435" s="3">
        <f t="shared" si="162"/>
        <v>0</v>
      </c>
      <c r="FO435" s="3">
        <f t="shared" si="162"/>
        <v>0</v>
      </c>
      <c r="FP435" s="3">
        <f t="shared" si="162"/>
        <v>0</v>
      </c>
      <c r="FQ435" s="3">
        <f t="shared" si="162"/>
        <v>0</v>
      </c>
      <c r="FR435" s="3">
        <f t="shared" si="162"/>
        <v>0</v>
      </c>
      <c r="FS435" s="3">
        <f t="shared" ref="FS435:GX435" si="163">FS439</f>
        <v>0</v>
      </c>
      <c r="FT435" s="3">
        <f t="shared" si="163"/>
        <v>0</v>
      </c>
      <c r="FU435" s="3">
        <f t="shared" si="163"/>
        <v>0</v>
      </c>
      <c r="FV435" s="3">
        <f t="shared" si="163"/>
        <v>0</v>
      </c>
      <c r="FW435" s="3">
        <f t="shared" si="163"/>
        <v>0</v>
      </c>
      <c r="FX435" s="3">
        <f t="shared" si="163"/>
        <v>0</v>
      </c>
      <c r="FY435" s="3">
        <f t="shared" si="163"/>
        <v>0</v>
      </c>
      <c r="FZ435" s="3">
        <f t="shared" si="163"/>
        <v>0</v>
      </c>
      <c r="GA435" s="3">
        <f t="shared" si="163"/>
        <v>0</v>
      </c>
      <c r="GB435" s="3">
        <f t="shared" si="163"/>
        <v>0</v>
      </c>
      <c r="GC435" s="3">
        <f t="shared" si="163"/>
        <v>0</v>
      </c>
      <c r="GD435" s="3">
        <f t="shared" si="163"/>
        <v>0</v>
      </c>
      <c r="GE435" s="3">
        <f t="shared" si="163"/>
        <v>0</v>
      </c>
      <c r="GF435" s="3">
        <f t="shared" si="163"/>
        <v>0</v>
      </c>
      <c r="GG435" s="3">
        <f t="shared" si="163"/>
        <v>0</v>
      </c>
      <c r="GH435" s="3">
        <f t="shared" si="163"/>
        <v>0</v>
      </c>
      <c r="GI435" s="3">
        <f t="shared" si="163"/>
        <v>0</v>
      </c>
      <c r="GJ435" s="3">
        <f t="shared" si="163"/>
        <v>0</v>
      </c>
      <c r="GK435" s="3">
        <f t="shared" si="163"/>
        <v>0</v>
      </c>
      <c r="GL435" s="3">
        <f t="shared" si="163"/>
        <v>0</v>
      </c>
      <c r="GM435" s="3">
        <f t="shared" si="163"/>
        <v>0</v>
      </c>
      <c r="GN435" s="3">
        <f t="shared" si="163"/>
        <v>0</v>
      </c>
      <c r="GO435" s="3">
        <f t="shared" si="163"/>
        <v>0</v>
      </c>
      <c r="GP435" s="3">
        <f t="shared" si="163"/>
        <v>0</v>
      </c>
      <c r="GQ435" s="3">
        <f t="shared" si="163"/>
        <v>0</v>
      </c>
      <c r="GR435" s="3">
        <f t="shared" si="163"/>
        <v>0</v>
      </c>
      <c r="GS435" s="3">
        <f t="shared" si="163"/>
        <v>0</v>
      </c>
      <c r="GT435" s="3">
        <f t="shared" si="163"/>
        <v>0</v>
      </c>
      <c r="GU435" s="3">
        <f t="shared" si="163"/>
        <v>0</v>
      </c>
      <c r="GV435" s="3">
        <f t="shared" si="163"/>
        <v>0</v>
      </c>
      <c r="GW435" s="3">
        <f t="shared" si="163"/>
        <v>0</v>
      </c>
      <c r="GX435" s="3">
        <f t="shared" si="163"/>
        <v>0</v>
      </c>
    </row>
    <row r="437" spans="1:245" x14ac:dyDescent="0.2">
      <c r="A437">
        <v>17</v>
      </c>
      <c r="B437">
        <v>1</v>
      </c>
      <c r="C437">
        <f>ROW(SmtRes!A24)</f>
        <v>24</v>
      </c>
      <c r="D437">
        <f>ROW(EtalonRes!A24)</f>
        <v>24</v>
      </c>
      <c r="E437" t="s">
        <v>177</v>
      </c>
      <c r="F437" t="s">
        <v>178</v>
      </c>
      <c r="G437" t="s">
        <v>179</v>
      </c>
      <c r="H437" t="s">
        <v>19</v>
      </c>
      <c r="I437">
        <v>1</v>
      </c>
      <c r="J437">
        <v>0</v>
      </c>
      <c r="K437">
        <v>1</v>
      </c>
      <c r="O437">
        <f>ROUND(CP437,2)</f>
        <v>10799.19</v>
      </c>
      <c r="P437">
        <f>ROUND(CQ437*I437,2)</f>
        <v>0</v>
      </c>
      <c r="Q437">
        <f>ROUND(CR437*I437,2)</f>
        <v>0</v>
      </c>
      <c r="R437">
        <f>ROUND(CS437*I437,2)</f>
        <v>0</v>
      </c>
      <c r="S437">
        <f>ROUND(CT437*I437,2)</f>
        <v>10799.19</v>
      </c>
      <c r="T437">
        <f>ROUND(CU437*I437,2)</f>
        <v>0</v>
      </c>
      <c r="U437">
        <f>CV437*I437</f>
        <v>22.7</v>
      </c>
      <c r="V437">
        <f>CW437*I437</f>
        <v>0</v>
      </c>
      <c r="W437">
        <f>ROUND(CX437*I437,2)</f>
        <v>0</v>
      </c>
      <c r="X437">
        <f>ROUND(CY437,2)</f>
        <v>0</v>
      </c>
      <c r="Y437">
        <f>ROUND(CZ437,2)</f>
        <v>0</v>
      </c>
      <c r="AA437">
        <v>362874947</v>
      </c>
      <c r="AB437">
        <f>ROUND((AC437+AD437+AF437),6)</f>
        <v>4059.846</v>
      </c>
      <c r="AC437">
        <f>ROUND((ES437),6)</f>
        <v>0</v>
      </c>
      <c r="AD437">
        <f>ROUND((((ET437)-(EU437))+AE437),6)</f>
        <v>0</v>
      </c>
      <c r="AE437">
        <f>ROUND((EU437),6)</f>
        <v>0</v>
      </c>
      <c r="AF437">
        <f>ROUND(((EV437*0.882)),6)</f>
        <v>4059.846</v>
      </c>
      <c r="AG437">
        <f>ROUND((AP437),6)</f>
        <v>0</v>
      </c>
      <c r="AH437">
        <f>(EW437)</f>
        <v>22.7</v>
      </c>
      <c r="AI437">
        <f>(EX437)</f>
        <v>0</v>
      </c>
      <c r="AJ437">
        <f>(AS437)</f>
        <v>0</v>
      </c>
      <c r="AK437">
        <v>4603</v>
      </c>
      <c r="AL437">
        <v>0</v>
      </c>
      <c r="AM437">
        <v>0</v>
      </c>
      <c r="AN437">
        <v>0</v>
      </c>
      <c r="AO437">
        <v>4603</v>
      </c>
      <c r="AP437">
        <v>0</v>
      </c>
      <c r="AQ437">
        <v>22.7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2.66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1</v>
      </c>
      <c r="BJ437" t="s">
        <v>180</v>
      </c>
      <c r="BM437">
        <v>150</v>
      </c>
      <c r="BN437">
        <v>0</v>
      </c>
      <c r="BO437" t="s">
        <v>3</v>
      </c>
      <c r="BP437">
        <v>0</v>
      </c>
      <c r="BQ437">
        <v>1</v>
      </c>
      <c r="BR437">
        <v>0</v>
      </c>
      <c r="BS437">
        <v>2.66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0</v>
      </c>
      <c r="CA437">
        <v>0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>(P437+Q437+S437)</f>
        <v>10799.19</v>
      </c>
      <c r="CQ437">
        <f>AC437*BC437</f>
        <v>0</v>
      </c>
      <c r="CR437">
        <f>(((ET437)*BB437-(EU437)*BS437)+AE437*BS437)</f>
        <v>0</v>
      </c>
      <c r="CS437">
        <f>AE437*BS437</f>
        <v>0</v>
      </c>
      <c r="CT437">
        <f>AF437*BA437</f>
        <v>10799.190360000001</v>
      </c>
      <c r="CU437">
        <f>AG437</f>
        <v>0</v>
      </c>
      <c r="CV437">
        <f>AH437</f>
        <v>22.7</v>
      </c>
      <c r="CW437">
        <f>AI437</f>
        <v>0</v>
      </c>
      <c r="CX437">
        <f>AJ437</f>
        <v>0</v>
      </c>
      <c r="CY437">
        <f>(((S437+R437)*AT437)/100)</f>
        <v>0</v>
      </c>
      <c r="CZ437">
        <f>(((S437+R437)*AU437)/100)</f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21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1010</v>
      </c>
      <c r="DV437" t="s">
        <v>19</v>
      </c>
      <c r="DW437" t="s">
        <v>22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239517836</v>
      </c>
      <c r="EF437">
        <v>1</v>
      </c>
      <c r="EG437" t="s">
        <v>23</v>
      </c>
      <c r="EH437">
        <v>0</v>
      </c>
      <c r="EI437" t="s">
        <v>3</v>
      </c>
      <c r="EJ437">
        <v>1</v>
      </c>
      <c r="EK437">
        <v>150</v>
      </c>
      <c r="EL437" t="s">
        <v>24</v>
      </c>
      <c r="EM437" t="s">
        <v>25</v>
      </c>
      <c r="EO437" t="s">
        <v>3</v>
      </c>
      <c r="EQ437">
        <v>0</v>
      </c>
      <c r="ER437">
        <v>4603</v>
      </c>
      <c r="ES437">
        <v>0</v>
      </c>
      <c r="ET437">
        <v>0</v>
      </c>
      <c r="EU437">
        <v>0</v>
      </c>
      <c r="EV437">
        <v>4603</v>
      </c>
      <c r="EW437">
        <v>22.7</v>
      </c>
      <c r="EX437">
        <v>0</v>
      </c>
      <c r="EY437">
        <v>0</v>
      </c>
      <c r="FQ437">
        <v>0</v>
      </c>
      <c r="FR437">
        <v>0</v>
      </c>
      <c r="FS437">
        <v>0</v>
      </c>
      <c r="FX437">
        <v>0</v>
      </c>
      <c r="FY437">
        <v>0</v>
      </c>
      <c r="GA437" t="s">
        <v>3</v>
      </c>
      <c r="GD437">
        <v>1</v>
      </c>
      <c r="GF437">
        <v>-702051051</v>
      </c>
      <c r="GG437">
        <v>2</v>
      </c>
      <c r="GH437">
        <v>1</v>
      </c>
      <c r="GI437">
        <v>4</v>
      </c>
      <c r="GJ437">
        <v>0</v>
      </c>
      <c r="GK437">
        <v>0</v>
      </c>
      <c r="GL437">
        <f>ROUND(IF(AND(BH437=3,BI437=3,FS437&lt;&gt;0),P437,0),2)</f>
        <v>0</v>
      </c>
      <c r="GM437">
        <f>ROUND(O437+X437+Y437,2)+GX437</f>
        <v>10799.19</v>
      </c>
      <c r="GN437">
        <f>IF(OR(BI437=0,BI437=1),GM437-GX437,0)</f>
        <v>10799.19</v>
      </c>
      <c r="GO437">
        <f>IF(BI437=2,GM437-GX437,0)</f>
        <v>0</v>
      </c>
      <c r="GP437">
        <f>IF(BI437=4,GM437-GX437,0)</f>
        <v>0</v>
      </c>
      <c r="GR437">
        <v>0</v>
      </c>
      <c r="GS437">
        <v>3</v>
      </c>
      <c r="GT437">
        <v>0</v>
      </c>
      <c r="GU437" t="s">
        <v>3</v>
      </c>
      <c r="GV437">
        <f>ROUND((GT437),6)</f>
        <v>0</v>
      </c>
      <c r="GW437">
        <v>1</v>
      </c>
      <c r="GX437">
        <f>ROUND(HC437*I437,2)</f>
        <v>0</v>
      </c>
      <c r="HA437">
        <v>0</v>
      </c>
      <c r="HB437">
        <v>0</v>
      </c>
      <c r="HC437">
        <f>GV437*GW437</f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HS437">
        <v>0</v>
      </c>
      <c r="IK437">
        <v>0</v>
      </c>
    </row>
    <row r="439" spans="1:245" x14ac:dyDescent="0.2">
      <c r="A439" s="2">
        <v>51</v>
      </c>
      <c r="B439" s="2">
        <f>B433</f>
        <v>1</v>
      </c>
      <c r="C439" s="2">
        <f>A433</f>
        <v>4</v>
      </c>
      <c r="D439" s="2">
        <f>ROW(A433)</f>
        <v>433</v>
      </c>
      <c r="E439" s="2"/>
      <c r="F439" s="2" t="str">
        <f>IF(F433&lt;&gt;"",F433,"")</f>
        <v>Новый раздел</v>
      </c>
      <c r="G439" s="2" t="str">
        <f>IF(G433&lt;&gt;"",G433,"")</f>
        <v>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v>
      </c>
      <c r="H439" s="2">
        <v>0</v>
      </c>
      <c r="I439" s="2"/>
      <c r="J439" s="2"/>
      <c r="K439" s="2"/>
      <c r="L439" s="2"/>
      <c r="M439" s="2"/>
      <c r="N439" s="2"/>
      <c r="O439" s="2">
        <f t="shared" ref="O439:T439" si="164">ROUND(AB439,2)</f>
        <v>10799.19</v>
      </c>
      <c r="P439" s="2">
        <f t="shared" si="164"/>
        <v>0</v>
      </c>
      <c r="Q439" s="2">
        <f t="shared" si="164"/>
        <v>0</v>
      </c>
      <c r="R439" s="2">
        <f t="shared" si="164"/>
        <v>0</v>
      </c>
      <c r="S439" s="2">
        <f t="shared" si="164"/>
        <v>10799.19</v>
      </c>
      <c r="T439" s="2">
        <f t="shared" si="164"/>
        <v>0</v>
      </c>
      <c r="U439" s="2">
        <f>AH439</f>
        <v>22.7</v>
      </c>
      <c r="V439" s="2">
        <f>AI439</f>
        <v>0</v>
      </c>
      <c r="W439" s="2">
        <f>ROUND(AJ439,2)</f>
        <v>0</v>
      </c>
      <c r="X439" s="2">
        <f>ROUND(AK439,2)</f>
        <v>0</v>
      </c>
      <c r="Y439" s="2">
        <f>ROUND(AL439,2)</f>
        <v>0</v>
      </c>
      <c r="Z439" s="2"/>
      <c r="AA439" s="2"/>
      <c r="AB439" s="2">
        <f>ROUND(SUMIF(AA437:AA437,"=362874947",O437:O437),2)</f>
        <v>10799.19</v>
      </c>
      <c r="AC439" s="2">
        <f>ROUND(SUMIF(AA437:AA437,"=362874947",P437:P437),2)</f>
        <v>0</v>
      </c>
      <c r="AD439" s="2">
        <f>ROUND(SUMIF(AA437:AA437,"=362874947",Q437:Q437),2)</f>
        <v>0</v>
      </c>
      <c r="AE439" s="2">
        <f>ROUND(SUMIF(AA437:AA437,"=362874947",R437:R437),2)</f>
        <v>0</v>
      </c>
      <c r="AF439" s="2">
        <f>ROUND(SUMIF(AA437:AA437,"=362874947",S437:S437),2)</f>
        <v>10799.19</v>
      </c>
      <c r="AG439" s="2">
        <f>ROUND(SUMIF(AA437:AA437,"=362874947",T437:T437),2)</f>
        <v>0</v>
      </c>
      <c r="AH439" s="2">
        <f>SUMIF(AA437:AA437,"=362874947",U437:U437)</f>
        <v>22.7</v>
      </c>
      <c r="AI439" s="2">
        <f>SUMIF(AA437:AA437,"=362874947",V437:V437)</f>
        <v>0</v>
      </c>
      <c r="AJ439" s="2">
        <f>ROUND(SUMIF(AA437:AA437,"=362874947",W437:W437),2)</f>
        <v>0</v>
      </c>
      <c r="AK439" s="2">
        <f>ROUND(SUMIF(AA437:AA437,"=362874947",X437:X437),2)</f>
        <v>0</v>
      </c>
      <c r="AL439" s="2">
        <f>ROUND(SUMIF(AA437:AA437,"=362874947",Y437:Y437),2)</f>
        <v>0</v>
      </c>
      <c r="AM439" s="2"/>
      <c r="AN439" s="2"/>
      <c r="AO439" s="2">
        <f t="shared" ref="AO439:BD439" si="165">ROUND(BX439,2)</f>
        <v>0</v>
      </c>
      <c r="AP439" s="2">
        <f t="shared" si="165"/>
        <v>0</v>
      </c>
      <c r="AQ439" s="2">
        <f t="shared" si="165"/>
        <v>0</v>
      </c>
      <c r="AR439" s="2">
        <f t="shared" si="165"/>
        <v>10799.19</v>
      </c>
      <c r="AS439" s="2">
        <f t="shared" si="165"/>
        <v>10799.19</v>
      </c>
      <c r="AT439" s="2">
        <f t="shared" si="165"/>
        <v>0</v>
      </c>
      <c r="AU439" s="2">
        <f t="shared" si="165"/>
        <v>0</v>
      </c>
      <c r="AV439" s="2">
        <f t="shared" si="165"/>
        <v>0</v>
      </c>
      <c r="AW439" s="2">
        <f t="shared" si="165"/>
        <v>0</v>
      </c>
      <c r="AX439" s="2">
        <f t="shared" si="165"/>
        <v>0</v>
      </c>
      <c r="AY439" s="2">
        <f t="shared" si="165"/>
        <v>0</v>
      </c>
      <c r="AZ439" s="2">
        <f t="shared" si="165"/>
        <v>0</v>
      </c>
      <c r="BA439" s="2">
        <f t="shared" si="165"/>
        <v>0</v>
      </c>
      <c r="BB439" s="2">
        <f t="shared" si="165"/>
        <v>0</v>
      </c>
      <c r="BC439" s="2">
        <f t="shared" si="165"/>
        <v>0</v>
      </c>
      <c r="BD439" s="2">
        <f t="shared" si="165"/>
        <v>0</v>
      </c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>
        <f>ROUND(SUMIF(AA437:AA437,"=362874947",FQ437:FQ437),2)</f>
        <v>0</v>
      </c>
      <c r="BY439" s="2">
        <f>ROUND(SUMIF(AA437:AA437,"=362874947",FR437:FR437),2)</f>
        <v>0</v>
      </c>
      <c r="BZ439" s="2">
        <f>ROUND(SUMIF(AA437:AA437,"=362874947",GL437:GL437),2)</f>
        <v>0</v>
      </c>
      <c r="CA439" s="2">
        <f>ROUND(SUMIF(AA437:AA437,"=362874947",GM437:GM437),2)</f>
        <v>10799.19</v>
      </c>
      <c r="CB439" s="2">
        <f>ROUND(SUMIF(AA437:AA437,"=362874947",GN437:GN437),2)</f>
        <v>10799.19</v>
      </c>
      <c r="CC439" s="2">
        <f>ROUND(SUMIF(AA437:AA437,"=362874947",GO437:GO437),2)</f>
        <v>0</v>
      </c>
      <c r="CD439" s="2">
        <f>ROUND(SUMIF(AA437:AA437,"=362874947",GP437:GP437),2)</f>
        <v>0</v>
      </c>
      <c r="CE439" s="2">
        <f>AC439-BX439</f>
        <v>0</v>
      </c>
      <c r="CF439" s="2">
        <f>AC439-BY439</f>
        <v>0</v>
      </c>
      <c r="CG439" s="2">
        <f>BX439-BZ439</f>
        <v>0</v>
      </c>
      <c r="CH439" s="2">
        <f>AC439-BX439-BY439+BZ439</f>
        <v>0</v>
      </c>
      <c r="CI439" s="2">
        <f>BY439-BZ439</f>
        <v>0</v>
      </c>
      <c r="CJ439" s="2">
        <f>ROUND(SUMIF(AA437:AA437,"=362874947",GX437:GX437),2)</f>
        <v>0</v>
      </c>
      <c r="CK439" s="2">
        <f>ROUND(SUMIF(AA437:AA437,"=362874947",GY437:GY437),2)</f>
        <v>0</v>
      </c>
      <c r="CL439" s="2">
        <f>ROUND(SUMIF(AA437:AA437,"=362874947",GZ437:GZ437),2)</f>
        <v>0</v>
      </c>
      <c r="CM439" s="2">
        <f>ROUND(SUMIF(AA437:AA437,"=362874947",HD437:HD437),2)</f>
        <v>0</v>
      </c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>
        <v>0</v>
      </c>
    </row>
    <row r="441" spans="1:245" x14ac:dyDescent="0.2">
      <c r="A441" s="4">
        <v>50</v>
      </c>
      <c r="B441" s="4">
        <v>0</v>
      </c>
      <c r="C441" s="4">
        <v>0</v>
      </c>
      <c r="D441" s="4">
        <v>1</v>
      </c>
      <c r="E441" s="4">
        <v>201</v>
      </c>
      <c r="F441" s="4">
        <f>ROUND(Source!O439,O441)</f>
        <v>10799.19</v>
      </c>
      <c r="G441" s="4" t="s">
        <v>34</v>
      </c>
      <c r="H441" s="4" t="s">
        <v>35</v>
      </c>
      <c r="I441" s="4"/>
      <c r="J441" s="4"/>
      <c r="K441" s="4">
        <v>201</v>
      </c>
      <c r="L441" s="4">
        <v>1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10799.19</v>
      </c>
      <c r="X441" s="4">
        <v>1</v>
      </c>
      <c r="Y441" s="4">
        <v>10799.19</v>
      </c>
      <c r="Z441" s="4"/>
      <c r="AA441" s="4"/>
      <c r="AB441" s="4"/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202</v>
      </c>
      <c r="F442" s="4">
        <f>ROUND(Source!P439,O442)</f>
        <v>0</v>
      </c>
      <c r="G442" s="4" t="s">
        <v>36</v>
      </c>
      <c r="H442" s="4" t="s">
        <v>37</v>
      </c>
      <c r="I442" s="4"/>
      <c r="J442" s="4"/>
      <c r="K442" s="4">
        <v>202</v>
      </c>
      <c r="L442" s="4">
        <v>2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222</v>
      </c>
      <c r="F443" s="4">
        <f>ROUND(Source!AO439,O443)</f>
        <v>0</v>
      </c>
      <c r="G443" s="4" t="s">
        <v>38</v>
      </c>
      <c r="H443" s="4" t="s">
        <v>39</v>
      </c>
      <c r="I443" s="4"/>
      <c r="J443" s="4"/>
      <c r="K443" s="4">
        <v>222</v>
      </c>
      <c r="L443" s="4">
        <v>3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225</v>
      </c>
      <c r="F444" s="4">
        <f>ROUND(Source!AV439,O444)</f>
        <v>0</v>
      </c>
      <c r="G444" s="4" t="s">
        <v>40</v>
      </c>
      <c r="H444" s="4" t="s">
        <v>41</v>
      </c>
      <c r="I444" s="4"/>
      <c r="J444" s="4"/>
      <c r="K444" s="4">
        <v>225</v>
      </c>
      <c r="L444" s="4">
        <v>4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226</v>
      </c>
      <c r="F445" s="4">
        <f>ROUND(Source!AW439,O445)</f>
        <v>0</v>
      </c>
      <c r="G445" s="4" t="s">
        <v>42</v>
      </c>
      <c r="H445" s="4" t="s">
        <v>43</v>
      </c>
      <c r="I445" s="4"/>
      <c r="J445" s="4"/>
      <c r="K445" s="4">
        <v>226</v>
      </c>
      <c r="L445" s="4">
        <v>5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227</v>
      </c>
      <c r="F446" s="4">
        <f>ROUND(Source!AX439,O446)</f>
        <v>0</v>
      </c>
      <c r="G446" s="4" t="s">
        <v>44</v>
      </c>
      <c r="H446" s="4" t="s">
        <v>45</v>
      </c>
      <c r="I446" s="4"/>
      <c r="J446" s="4"/>
      <c r="K446" s="4">
        <v>227</v>
      </c>
      <c r="L446" s="4">
        <v>6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228</v>
      </c>
      <c r="F447" s="4">
        <f>ROUND(Source!AY439,O447)</f>
        <v>0</v>
      </c>
      <c r="G447" s="4" t="s">
        <v>46</v>
      </c>
      <c r="H447" s="4" t="s">
        <v>47</v>
      </c>
      <c r="I447" s="4"/>
      <c r="J447" s="4"/>
      <c r="K447" s="4">
        <v>228</v>
      </c>
      <c r="L447" s="4">
        <v>7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216</v>
      </c>
      <c r="F448" s="4">
        <f>ROUND(Source!AP439,O448)</f>
        <v>0</v>
      </c>
      <c r="G448" s="4" t="s">
        <v>48</v>
      </c>
      <c r="H448" s="4" t="s">
        <v>49</v>
      </c>
      <c r="I448" s="4"/>
      <c r="J448" s="4"/>
      <c r="K448" s="4">
        <v>216</v>
      </c>
      <c r="L448" s="4">
        <v>8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223</v>
      </c>
      <c r="F449" s="4">
        <f>ROUND(Source!AQ439,O449)</f>
        <v>0</v>
      </c>
      <c r="G449" s="4" t="s">
        <v>50</v>
      </c>
      <c r="H449" s="4" t="s">
        <v>51</v>
      </c>
      <c r="I449" s="4"/>
      <c r="J449" s="4"/>
      <c r="K449" s="4">
        <v>223</v>
      </c>
      <c r="L449" s="4">
        <v>9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229</v>
      </c>
      <c r="F450" s="4">
        <f>ROUND(Source!AZ439,O450)</f>
        <v>0</v>
      </c>
      <c r="G450" s="4" t="s">
        <v>52</v>
      </c>
      <c r="H450" s="4" t="s">
        <v>53</v>
      </c>
      <c r="I450" s="4"/>
      <c r="J450" s="4"/>
      <c r="K450" s="4">
        <v>229</v>
      </c>
      <c r="L450" s="4">
        <v>10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203</v>
      </c>
      <c r="F451" s="4">
        <f>ROUND(Source!Q439,O451)</f>
        <v>0</v>
      </c>
      <c r="G451" s="4" t="s">
        <v>54</v>
      </c>
      <c r="H451" s="4" t="s">
        <v>55</v>
      </c>
      <c r="I451" s="4"/>
      <c r="J451" s="4"/>
      <c r="K451" s="4">
        <v>203</v>
      </c>
      <c r="L451" s="4">
        <v>11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231</v>
      </c>
      <c r="F452" s="4">
        <f>ROUND(Source!BB439,O452)</f>
        <v>0</v>
      </c>
      <c r="G452" s="4" t="s">
        <v>56</v>
      </c>
      <c r="H452" s="4" t="s">
        <v>57</v>
      </c>
      <c r="I452" s="4"/>
      <c r="J452" s="4"/>
      <c r="K452" s="4">
        <v>231</v>
      </c>
      <c r="L452" s="4">
        <v>12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204</v>
      </c>
      <c r="F453" s="4">
        <f>ROUND(Source!R439,O453)</f>
        <v>0</v>
      </c>
      <c r="G453" s="4" t="s">
        <v>58</v>
      </c>
      <c r="H453" s="4" t="s">
        <v>59</v>
      </c>
      <c r="I453" s="4"/>
      <c r="J453" s="4"/>
      <c r="K453" s="4">
        <v>204</v>
      </c>
      <c r="L453" s="4">
        <v>13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205</v>
      </c>
      <c r="F454" s="4">
        <f>ROUND(Source!S439,O454)</f>
        <v>10799.19</v>
      </c>
      <c r="G454" s="4" t="s">
        <v>60</v>
      </c>
      <c r="H454" s="4" t="s">
        <v>61</v>
      </c>
      <c r="I454" s="4"/>
      <c r="J454" s="4"/>
      <c r="K454" s="4">
        <v>205</v>
      </c>
      <c r="L454" s="4">
        <v>14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10799.19</v>
      </c>
      <c r="X454" s="4">
        <v>1</v>
      </c>
      <c r="Y454" s="4">
        <v>10799.19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232</v>
      </c>
      <c r="F455" s="4">
        <f>ROUND(Source!BC439,O455)</f>
        <v>0</v>
      </c>
      <c r="G455" s="4" t="s">
        <v>62</v>
      </c>
      <c r="H455" s="4" t="s">
        <v>63</v>
      </c>
      <c r="I455" s="4"/>
      <c r="J455" s="4"/>
      <c r="K455" s="4">
        <v>232</v>
      </c>
      <c r="L455" s="4">
        <v>15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214</v>
      </c>
      <c r="F456" s="4">
        <f>ROUND(Source!AS439,O456)</f>
        <v>10799.19</v>
      </c>
      <c r="G456" s="4" t="s">
        <v>64</v>
      </c>
      <c r="H456" s="4" t="s">
        <v>65</v>
      </c>
      <c r="I456" s="4"/>
      <c r="J456" s="4"/>
      <c r="K456" s="4">
        <v>214</v>
      </c>
      <c r="L456" s="4">
        <v>16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10799.19</v>
      </c>
      <c r="X456" s="4">
        <v>1</v>
      </c>
      <c r="Y456" s="4">
        <v>10799.19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215</v>
      </c>
      <c r="F457" s="4">
        <f>ROUND(Source!AT439,O457)</f>
        <v>0</v>
      </c>
      <c r="G457" s="4" t="s">
        <v>66</v>
      </c>
      <c r="H457" s="4" t="s">
        <v>67</v>
      </c>
      <c r="I457" s="4"/>
      <c r="J457" s="4"/>
      <c r="K457" s="4">
        <v>215</v>
      </c>
      <c r="L457" s="4">
        <v>17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217</v>
      </c>
      <c r="F458" s="4">
        <f>ROUND(Source!AU439,O458)</f>
        <v>0</v>
      </c>
      <c r="G458" s="4" t="s">
        <v>68</v>
      </c>
      <c r="H458" s="4" t="s">
        <v>69</v>
      </c>
      <c r="I458" s="4"/>
      <c r="J458" s="4"/>
      <c r="K458" s="4">
        <v>217</v>
      </c>
      <c r="L458" s="4">
        <v>18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230</v>
      </c>
      <c r="F459" s="4">
        <f>ROUND(Source!BA439,O459)</f>
        <v>0</v>
      </c>
      <c r="G459" s="4" t="s">
        <v>70</v>
      </c>
      <c r="H459" s="4" t="s">
        <v>71</v>
      </c>
      <c r="I459" s="4"/>
      <c r="J459" s="4"/>
      <c r="K459" s="4">
        <v>230</v>
      </c>
      <c r="L459" s="4">
        <v>19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206</v>
      </c>
      <c r="F460" s="4">
        <f>ROUND(Source!T439,O460)</f>
        <v>0</v>
      </c>
      <c r="G460" s="4" t="s">
        <v>72</v>
      </c>
      <c r="H460" s="4" t="s">
        <v>73</v>
      </c>
      <c r="I460" s="4"/>
      <c r="J460" s="4"/>
      <c r="K460" s="4">
        <v>206</v>
      </c>
      <c r="L460" s="4">
        <v>20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207</v>
      </c>
      <c r="F461" s="4">
        <f>Source!U439</f>
        <v>22.7</v>
      </c>
      <c r="G461" s="4" t="s">
        <v>74</v>
      </c>
      <c r="H461" s="4" t="s">
        <v>75</v>
      </c>
      <c r="I461" s="4"/>
      <c r="J461" s="4"/>
      <c r="K461" s="4">
        <v>207</v>
      </c>
      <c r="L461" s="4">
        <v>21</v>
      </c>
      <c r="M461" s="4">
        <v>3</v>
      </c>
      <c r="N461" s="4" t="s">
        <v>3</v>
      </c>
      <c r="O461" s="4">
        <v>-1</v>
      </c>
      <c r="P461" s="4"/>
      <c r="Q461" s="4"/>
      <c r="R461" s="4"/>
      <c r="S461" s="4"/>
      <c r="T461" s="4"/>
      <c r="U461" s="4"/>
      <c r="V461" s="4"/>
      <c r="W461" s="4">
        <v>22.7</v>
      </c>
      <c r="X461" s="4">
        <v>1</v>
      </c>
      <c r="Y461" s="4">
        <v>22.7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208</v>
      </c>
      <c r="F462" s="4">
        <f>Source!V439</f>
        <v>0</v>
      </c>
      <c r="G462" s="4" t="s">
        <v>76</v>
      </c>
      <c r="H462" s="4" t="s">
        <v>77</v>
      </c>
      <c r="I462" s="4"/>
      <c r="J462" s="4"/>
      <c r="K462" s="4">
        <v>208</v>
      </c>
      <c r="L462" s="4">
        <v>22</v>
      </c>
      <c r="M462" s="4">
        <v>3</v>
      </c>
      <c r="N462" s="4" t="s">
        <v>3</v>
      </c>
      <c r="O462" s="4">
        <v>-1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209</v>
      </c>
      <c r="F463" s="4">
        <f>ROUND(Source!W439,O463)</f>
        <v>0</v>
      </c>
      <c r="G463" s="4" t="s">
        <v>78</v>
      </c>
      <c r="H463" s="4" t="s">
        <v>79</v>
      </c>
      <c r="I463" s="4"/>
      <c r="J463" s="4"/>
      <c r="K463" s="4">
        <v>209</v>
      </c>
      <c r="L463" s="4">
        <v>23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233</v>
      </c>
      <c r="F464" s="4">
        <f>ROUND(Source!BD439,O464)</f>
        <v>0</v>
      </c>
      <c r="G464" s="4" t="s">
        <v>80</v>
      </c>
      <c r="H464" s="4" t="s">
        <v>81</v>
      </c>
      <c r="I464" s="4"/>
      <c r="J464" s="4"/>
      <c r="K464" s="4">
        <v>233</v>
      </c>
      <c r="L464" s="4">
        <v>24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210</v>
      </c>
      <c r="F465" s="4">
        <f>ROUND(Source!X439,O465)</f>
        <v>0</v>
      </c>
      <c r="G465" s="4" t="s">
        <v>82</v>
      </c>
      <c r="H465" s="4" t="s">
        <v>83</v>
      </c>
      <c r="I465" s="4"/>
      <c r="J465" s="4"/>
      <c r="K465" s="4">
        <v>210</v>
      </c>
      <c r="L465" s="4">
        <v>25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211</v>
      </c>
      <c r="F466" s="4">
        <f>ROUND(Source!Y439,O466)</f>
        <v>0</v>
      </c>
      <c r="G466" s="4" t="s">
        <v>84</v>
      </c>
      <c r="H466" s="4" t="s">
        <v>85</v>
      </c>
      <c r="I466" s="4"/>
      <c r="J466" s="4"/>
      <c r="K466" s="4">
        <v>211</v>
      </c>
      <c r="L466" s="4">
        <v>26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224</v>
      </c>
      <c r="F467" s="4">
        <f>ROUND(Source!AR439,O467)</f>
        <v>10799.19</v>
      </c>
      <c r="G467" s="4" t="s">
        <v>86</v>
      </c>
      <c r="H467" s="4" t="s">
        <v>87</v>
      </c>
      <c r="I467" s="4"/>
      <c r="J467" s="4"/>
      <c r="K467" s="4">
        <v>224</v>
      </c>
      <c r="L467" s="4">
        <v>27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10799.19</v>
      </c>
      <c r="X467" s="4">
        <v>1</v>
      </c>
      <c r="Y467" s="4">
        <v>10799.19</v>
      </c>
      <c r="Z467" s="4"/>
      <c r="AA467" s="4"/>
      <c r="AB467" s="4"/>
    </row>
    <row r="469" spans="1:245" x14ac:dyDescent="0.2">
      <c r="A469" s="1">
        <v>4</v>
      </c>
      <c r="B469" s="1">
        <v>1</v>
      </c>
      <c r="C469" s="1"/>
      <c r="D469" s="1">
        <f>ROW(A475)</f>
        <v>475</v>
      </c>
      <c r="E469" s="1"/>
      <c r="F469" s="1" t="s">
        <v>15</v>
      </c>
      <c r="G469" s="1" t="s">
        <v>181</v>
      </c>
      <c r="H469" s="1" t="s">
        <v>3</v>
      </c>
      <c r="I469" s="1">
        <v>0</v>
      </c>
      <c r="J469" s="1"/>
      <c r="K469" s="1">
        <v>-1</v>
      </c>
      <c r="L469" s="1"/>
      <c r="M469" s="1" t="s">
        <v>3</v>
      </c>
      <c r="N469" s="1"/>
      <c r="O469" s="1"/>
      <c r="P469" s="1"/>
      <c r="Q469" s="1"/>
      <c r="R469" s="1"/>
      <c r="S469" s="1">
        <v>0</v>
      </c>
      <c r="T469" s="1"/>
      <c r="U469" s="1" t="s">
        <v>3</v>
      </c>
      <c r="V469" s="1">
        <v>0</v>
      </c>
      <c r="W469" s="1"/>
      <c r="X469" s="1"/>
      <c r="Y469" s="1"/>
      <c r="Z469" s="1"/>
      <c r="AA469" s="1"/>
      <c r="AB469" s="1" t="s">
        <v>3</v>
      </c>
      <c r="AC469" s="1" t="s">
        <v>3</v>
      </c>
      <c r="AD469" s="1" t="s">
        <v>3</v>
      </c>
      <c r="AE469" s="1" t="s">
        <v>3</v>
      </c>
      <c r="AF469" s="1" t="s">
        <v>3</v>
      </c>
      <c r="AG469" s="1" t="s">
        <v>3</v>
      </c>
      <c r="AH469" s="1"/>
      <c r="AI469" s="1"/>
      <c r="AJ469" s="1"/>
      <c r="AK469" s="1"/>
      <c r="AL469" s="1"/>
      <c r="AM469" s="1"/>
      <c r="AN469" s="1"/>
      <c r="AO469" s="1"/>
      <c r="AP469" s="1" t="s">
        <v>3</v>
      </c>
      <c r="AQ469" s="1" t="s">
        <v>3</v>
      </c>
      <c r="AR469" s="1" t="s">
        <v>3</v>
      </c>
      <c r="AS469" s="1"/>
      <c r="AT469" s="1"/>
      <c r="AU469" s="1"/>
      <c r="AV469" s="1"/>
      <c r="AW469" s="1"/>
      <c r="AX469" s="1"/>
      <c r="AY469" s="1"/>
      <c r="AZ469" s="1" t="s">
        <v>3</v>
      </c>
      <c r="BA469" s="1"/>
      <c r="BB469" s="1" t="s">
        <v>3</v>
      </c>
      <c r="BC469" s="1" t="s">
        <v>3</v>
      </c>
      <c r="BD469" s="1" t="s">
        <v>3</v>
      </c>
      <c r="BE469" s="1" t="s">
        <v>3</v>
      </c>
      <c r="BF469" s="1" t="s">
        <v>3</v>
      </c>
      <c r="BG469" s="1" t="s">
        <v>3</v>
      </c>
      <c r="BH469" s="1" t="s">
        <v>3</v>
      </c>
      <c r="BI469" s="1" t="s">
        <v>3</v>
      </c>
      <c r="BJ469" s="1" t="s">
        <v>3</v>
      </c>
      <c r="BK469" s="1" t="s">
        <v>3</v>
      </c>
      <c r="BL469" s="1" t="s">
        <v>3</v>
      </c>
      <c r="BM469" s="1" t="s">
        <v>3</v>
      </c>
      <c r="BN469" s="1" t="s">
        <v>3</v>
      </c>
      <c r="BO469" s="1" t="s">
        <v>3</v>
      </c>
      <c r="BP469" s="1" t="s">
        <v>3</v>
      </c>
      <c r="BQ469" s="1"/>
      <c r="BR469" s="1"/>
      <c r="BS469" s="1"/>
      <c r="BT469" s="1"/>
      <c r="BU469" s="1"/>
      <c r="BV469" s="1"/>
      <c r="BW469" s="1"/>
      <c r="BX469" s="1">
        <v>0</v>
      </c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>
        <v>0</v>
      </c>
    </row>
    <row r="471" spans="1:245" x14ac:dyDescent="0.2">
      <c r="A471" s="2">
        <v>52</v>
      </c>
      <c r="B471" s="2">
        <f t="shared" ref="B471:G471" si="166">B475</f>
        <v>1</v>
      </c>
      <c r="C471" s="2">
        <f t="shared" si="166"/>
        <v>4</v>
      </c>
      <c r="D471" s="2">
        <f t="shared" si="166"/>
        <v>469</v>
      </c>
      <c r="E471" s="2">
        <f t="shared" si="166"/>
        <v>0</v>
      </c>
      <c r="F471" s="2" t="str">
        <f t="shared" si="166"/>
        <v>Новый раздел</v>
      </c>
      <c r="G471" s="2" t="str">
        <f t="shared" si="166"/>
        <v>10. Мембранные/расширительные баки. Техническое обслуживание в объеме планового ТО проводимого в течении кален.года в процессе работы оборудования.</v>
      </c>
      <c r="H471" s="2"/>
      <c r="I471" s="2"/>
      <c r="J471" s="2"/>
      <c r="K471" s="2"/>
      <c r="L471" s="2"/>
      <c r="M471" s="2"/>
      <c r="N471" s="2"/>
      <c r="O471" s="2">
        <f t="shared" ref="O471:AT471" si="167">O475</f>
        <v>990.06</v>
      </c>
      <c r="P471" s="2">
        <f t="shared" si="167"/>
        <v>0</v>
      </c>
      <c r="Q471" s="2">
        <f t="shared" si="167"/>
        <v>0</v>
      </c>
      <c r="R471" s="2">
        <f t="shared" si="167"/>
        <v>0</v>
      </c>
      <c r="S471" s="2">
        <f t="shared" si="167"/>
        <v>990.06</v>
      </c>
      <c r="T471" s="2">
        <f t="shared" si="167"/>
        <v>0</v>
      </c>
      <c r="U471" s="2">
        <f t="shared" si="167"/>
        <v>2.8</v>
      </c>
      <c r="V471" s="2">
        <f t="shared" si="167"/>
        <v>0</v>
      </c>
      <c r="W471" s="2">
        <f t="shared" si="167"/>
        <v>0</v>
      </c>
      <c r="X471" s="2">
        <f t="shared" si="167"/>
        <v>0</v>
      </c>
      <c r="Y471" s="2">
        <f t="shared" si="167"/>
        <v>0</v>
      </c>
      <c r="Z471" s="2">
        <f t="shared" si="167"/>
        <v>0</v>
      </c>
      <c r="AA471" s="2">
        <f t="shared" si="167"/>
        <v>0</v>
      </c>
      <c r="AB471" s="2">
        <f t="shared" si="167"/>
        <v>990.06</v>
      </c>
      <c r="AC471" s="2">
        <f t="shared" si="167"/>
        <v>0</v>
      </c>
      <c r="AD471" s="2">
        <f t="shared" si="167"/>
        <v>0</v>
      </c>
      <c r="AE471" s="2">
        <f t="shared" si="167"/>
        <v>0</v>
      </c>
      <c r="AF471" s="2">
        <f t="shared" si="167"/>
        <v>990.06</v>
      </c>
      <c r="AG471" s="2">
        <f t="shared" si="167"/>
        <v>0</v>
      </c>
      <c r="AH471" s="2">
        <f t="shared" si="167"/>
        <v>2.8</v>
      </c>
      <c r="AI471" s="2">
        <f t="shared" si="167"/>
        <v>0</v>
      </c>
      <c r="AJ471" s="2">
        <f t="shared" si="167"/>
        <v>0</v>
      </c>
      <c r="AK471" s="2">
        <f t="shared" si="167"/>
        <v>0</v>
      </c>
      <c r="AL471" s="2">
        <f t="shared" si="167"/>
        <v>0</v>
      </c>
      <c r="AM471" s="2">
        <f t="shared" si="167"/>
        <v>0</v>
      </c>
      <c r="AN471" s="2">
        <f t="shared" si="167"/>
        <v>0</v>
      </c>
      <c r="AO471" s="2">
        <f t="shared" si="167"/>
        <v>0</v>
      </c>
      <c r="AP471" s="2">
        <f t="shared" si="167"/>
        <v>0</v>
      </c>
      <c r="AQ471" s="2">
        <f t="shared" si="167"/>
        <v>0</v>
      </c>
      <c r="AR471" s="2">
        <f t="shared" si="167"/>
        <v>990.06</v>
      </c>
      <c r="AS471" s="2">
        <f t="shared" si="167"/>
        <v>990.06</v>
      </c>
      <c r="AT471" s="2">
        <f t="shared" si="167"/>
        <v>0</v>
      </c>
      <c r="AU471" s="2">
        <f t="shared" ref="AU471:BZ471" si="168">AU475</f>
        <v>0</v>
      </c>
      <c r="AV471" s="2">
        <f t="shared" si="168"/>
        <v>0</v>
      </c>
      <c r="AW471" s="2">
        <f t="shared" si="168"/>
        <v>0</v>
      </c>
      <c r="AX471" s="2">
        <f t="shared" si="168"/>
        <v>0</v>
      </c>
      <c r="AY471" s="2">
        <f t="shared" si="168"/>
        <v>0</v>
      </c>
      <c r="AZ471" s="2">
        <f t="shared" si="168"/>
        <v>0</v>
      </c>
      <c r="BA471" s="2">
        <f t="shared" si="168"/>
        <v>0</v>
      </c>
      <c r="BB471" s="2">
        <f t="shared" si="168"/>
        <v>0</v>
      </c>
      <c r="BC471" s="2">
        <f t="shared" si="168"/>
        <v>0</v>
      </c>
      <c r="BD471" s="2">
        <f t="shared" si="168"/>
        <v>0</v>
      </c>
      <c r="BE471" s="2">
        <f t="shared" si="168"/>
        <v>0</v>
      </c>
      <c r="BF471" s="2">
        <f t="shared" si="168"/>
        <v>0</v>
      </c>
      <c r="BG471" s="2">
        <f t="shared" si="168"/>
        <v>0</v>
      </c>
      <c r="BH471" s="2">
        <f t="shared" si="168"/>
        <v>0</v>
      </c>
      <c r="BI471" s="2">
        <f t="shared" si="168"/>
        <v>0</v>
      </c>
      <c r="BJ471" s="2">
        <f t="shared" si="168"/>
        <v>0</v>
      </c>
      <c r="BK471" s="2">
        <f t="shared" si="168"/>
        <v>0</v>
      </c>
      <c r="BL471" s="2">
        <f t="shared" si="168"/>
        <v>0</v>
      </c>
      <c r="BM471" s="2">
        <f t="shared" si="168"/>
        <v>0</v>
      </c>
      <c r="BN471" s="2">
        <f t="shared" si="168"/>
        <v>0</v>
      </c>
      <c r="BO471" s="2">
        <f t="shared" si="168"/>
        <v>0</v>
      </c>
      <c r="BP471" s="2">
        <f t="shared" si="168"/>
        <v>0</v>
      </c>
      <c r="BQ471" s="2">
        <f t="shared" si="168"/>
        <v>0</v>
      </c>
      <c r="BR471" s="2">
        <f t="shared" si="168"/>
        <v>0</v>
      </c>
      <c r="BS471" s="2">
        <f t="shared" si="168"/>
        <v>0</v>
      </c>
      <c r="BT471" s="2">
        <f t="shared" si="168"/>
        <v>0</v>
      </c>
      <c r="BU471" s="2">
        <f t="shared" si="168"/>
        <v>0</v>
      </c>
      <c r="BV471" s="2">
        <f t="shared" si="168"/>
        <v>0</v>
      </c>
      <c r="BW471" s="2">
        <f t="shared" si="168"/>
        <v>0</v>
      </c>
      <c r="BX471" s="2">
        <f t="shared" si="168"/>
        <v>0</v>
      </c>
      <c r="BY471" s="2">
        <f t="shared" si="168"/>
        <v>0</v>
      </c>
      <c r="BZ471" s="2">
        <f t="shared" si="168"/>
        <v>0</v>
      </c>
      <c r="CA471" s="2">
        <f t="shared" ref="CA471:DF471" si="169">CA475</f>
        <v>990.06</v>
      </c>
      <c r="CB471" s="2">
        <f t="shared" si="169"/>
        <v>990.06</v>
      </c>
      <c r="CC471" s="2">
        <f t="shared" si="169"/>
        <v>0</v>
      </c>
      <c r="CD471" s="2">
        <f t="shared" si="169"/>
        <v>0</v>
      </c>
      <c r="CE471" s="2">
        <f t="shared" si="169"/>
        <v>0</v>
      </c>
      <c r="CF471" s="2">
        <f t="shared" si="169"/>
        <v>0</v>
      </c>
      <c r="CG471" s="2">
        <f t="shared" si="169"/>
        <v>0</v>
      </c>
      <c r="CH471" s="2">
        <f t="shared" si="169"/>
        <v>0</v>
      </c>
      <c r="CI471" s="2">
        <f t="shared" si="169"/>
        <v>0</v>
      </c>
      <c r="CJ471" s="2">
        <f t="shared" si="169"/>
        <v>0</v>
      </c>
      <c r="CK471" s="2">
        <f t="shared" si="169"/>
        <v>0</v>
      </c>
      <c r="CL471" s="2">
        <f t="shared" si="169"/>
        <v>0</v>
      </c>
      <c r="CM471" s="2">
        <f t="shared" si="169"/>
        <v>0</v>
      </c>
      <c r="CN471" s="2">
        <f t="shared" si="169"/>
        <v>0</v>
      </c>
      <c r="CO471" s="2">
        <f t="shared" si="169"/>
        <v>0</v>
      </c>
      <c r="CP471" s="2">
        <f t="shared" si="169"/>
        <v>0</v>
      </c>
      <c r="CQ471" s="2">
        <f t="shared" si="169"/>
        <v>0</v>
      </c>
      <c r="CR471" s="2">
        <f t="shared" si="169"/>
        <v>0</v>
      </c>
      <c r="CS471" s="2">
        <f t="shared" si="169"/>
        <v>0</v>
      </c>
      <c r="CT471" s="2">
        <f t="shared" si="169"/>
        <v>0</v>
      </c>
      <c r="CU471" s="2">
        <f t="shared" si="169"/>
        <v>0</v>
      </c>
      <c r="CV471" s="2">
        <f t="shared" si="169"/>
        <v>0</v>
      </c>
      <c r="CW471" s="2">
        <f t="shared" si="169"/>
        <v>0</v>
      </c>
      <c r="CX471" s="2">
        <f t="shared" si="169"/>
        <v>0</v>
      </c>
      <c r="CY471" s="2">
        <f t="shared" si="169"/>
        <v>0</v>
      </c>
      <c r="CZ471" s="2">
        <f t="shared" si="169"/>
        <v>0</v>
      </c>
      <c r="DA471" s="2">
        <f t="shared" si="169"/>
        <v>0</v>
      </c>
      <c r="DB471" s="2">
        <f t="shared" si="169"/>
        <v>0</v>
      </c>
      <c r="DC471" s="2">
        <f t="shared" si="169"/>
        <v>0</v>
      </c>
      <c r="DD471" s="2">
        <f t="shared" si="169"/>
        <v>0</v>
      </c>
      <c r="DE471" s="2">
        <f t="shared" si="169"/>
        <v>0</v>
      </c>
      <c r="DF471" s="2">
        <f t="shared" si="169"/>
        <v>0</v>
      </c>
      <c r="DG471" s="3">
        <f t="shared" ref="DG471:EL471" si="170">DG475</f>
        <v>0</v>
      </c>
      <c r="DH471" s="3">
        <f t="shared" si="170"/>
        <v>0</v>
      </c>
      <c r="DI471" s="3">
        <f t="shared" si="170"/>
        <v>0</v>
      </c>
      <c r="DJ471" s="3">
        <f t="shared" si="170"/>
        <v>0</v>
      </c>
      <c r="DK471" s="3">
        <f t="shared" si="170"/>
        <v>0</v>
      </c>
      <c r="DL471" s="3">
        <f t="shared" si="170"/>
        <v>0</v>
      </c>
      <c r="DM471" s="3">
        <f t="shared" si="170"/>
        <v>0</v>
      </c>
      <c r="DN471" s="3">
        <f t="shared" si="170"/>
        <v>0</v>
      </c>
      <c r="DO471" s="3">
        <f t="shared" si="170"/>
        <v>0</v>
      </c>
      <c r="DP471" s="3">
        <f t="shared" si="170"/>
        <v>0</v>
      </c>
      <c r="DQ471" s="3">
        <f t="shared" si="170"/>
        <v>0</v>
      </c>
      <c r="DR471" s="3">
        <f t="shared" si="170"/>
        <v>0</v>
      </c>
      <c r="DS471" s="3">
        <f t="shared" si="170"/>
        <v>0</v>
      </c>
      <c r="DT471" s="3">
        <f t="shared" si="170"/>
        <v>0</v>
      </c>
      <c r="DU471" s="3">
        <f t="shared" si="170"/>
        <v>0</v>
      </c>
      <c r="DV471" s="3">
        <f t="shared" si="170"/>
        <v>0</v>
      </c>
      <c r="DW471" s="3">
        <f t="shared" si="170"/>
        <v>0</v>
      </c>
      <c r="DX471" s="3">
        <f t="shared" si="170"/>
        <v>0</v>
      </c>
      <c r="DY471" s="3">
        <f t="shared" si="170"/>
        <v>0</v>
      </c>
      <c r="DZ471" s="3">
        <f t="shared" si="170"/>
        <v>0</v>
      </c>
      <c r="EA471" s="3">
        <f t="shared" si="170"/>
        <v>0</v>
      </c>
      <c r="EB471" s="3">
        <f t="shared" si="170"/>
        <v>0</v>
      </c>
      <c r="EC471" s="3">
        <f t="shared" si="170"/>
        <v>0</v>
      </c>
      <c r="ED471" s="3">
        <f t="shared" si="170"/>
        <v>0</v>
      </c>
      <c r="EE471" s="3">
        <f t="shared" si="170"/>
        <v>0</v>
      </c>
      <c r="EF471" s="3">
        <f t="shared" si="170"/>
        <v>0</v>
      </c>
      <c r="EG471" s="3">
        <f t="shared" si="170"/>
        <v>0</v>
      </c>
      <c r="EH471" s="3">
        <f t="shared" si="170"/>
        <v>0</v>
      </c>
      <c r="EI471" s="3">
        <f t="shared" si="170"/>
        <v>0</v>
      </c>
      <c r="EJ471" s="3">
        <f t="shared" si="170"/>
        <v>0</v>
      </c>
      <c r="EK471" s="3">
        <f t="shared" si="170"/>
        <v>0</v>
      </c>
      <c r="EL471" s="3">
        <f t="shared" si="170"/>
        <v>0</v>
      </c>
      <c r="EM471" s="3">
        <f t="shared" ref="EM471:FR471" si="171">EM475</f>
        <v>0</v>
      </c>
      <c r="EN471" s="3">
        <f t="shared" si="171"/>
        <v>0</v>
      </c>
      <c r="EO471" s="3">
        <f t="shared" si="171"/>
        <v>0</v>
      </c>
      <c r="EP471" s="3">
        <f t="shared" si="171"/>
        <v>0</v>
      </c>
      <c r="EQ471" s="3">
        <f t="shared" si="171"/>
        <v>0</v>
      </c>
      <c r="ER471" s="3">
        <f t="shared" si="171"/>
        <v>0</v>
      </c>
      <c r="ES471" s="3">
        <f t="shared" si="171"/>
        <v>0</v>
      </c>
      <c r="ET471" s="3">
        <f t="shared" si="171"/>
        <v>0</v>
      </c>
      <c r="EU471" s="3">
        <f t="shared" si="171"/>
        <v>0</v>
      </c>
      <c r="EV471" s="3">
        <f t="shared" si="171"/>
        <v>0</v>
      </c>
      <c r="EW471" s="3">
        <f t="shared" si="171"/>
        <v>0</v>
      </c>
      <c r="EX471" s="3">
        <f t="shared" si="171"/>
        <v>0</v>
      </c>
      <c r="EY471" s="3">
        <f t="shared" si="171"/>
        <v>0</v>
      </c>
      <c r="EZ471" s="3">
        <f t="shared" si="171"/>
        <v>0</v>
      </c>
      <c r="FA471" s="3">
        <f t="shared" si="171"/>
        <v>0</v>
      </c>
      <c r="FB471" s="3">
        <f t="shared" si="171"/>
        <v>0</v>
      </c>
      <c r="FC471" s="3">
        <f t="shared" si="171"/>
        <v>0</v>
      </c>
      <c r="FD471" s="3">
        <f t="shared" si="171"/>
        <v>0</v>
      </c>
      <c r="FE471" s="3">
        <f t="shared" si="171"/>
        <v>0</v>
      </c>
      <c r="FF471" s="3">
        <f t="shared" si="171"/>
        <v>0</v>
      </c>
      <c r="FG471" s="3">
        <f t="shared" si="171"/>
        <v>0</v>
      </c>
      <c r="FH471" s="3">
        <f t="shared" si="171"/>
        <v>0</v>
      </c>
      <c r="FI471" s="3">
        <f t="shared" si="171"/>
        <v>0</v>
      </c>
      <c r="FJ471" s="3">
        <f t="shared" si="171"/>
        <v>0</v>
      </c>
      <c r="FK471" s="3">
        <f t="shared" si="171"/>
        <v>0</v>
      </c>
      <c r="FL471" s="3">
        <f t="shared" si="171"/>
        <v>0</v>
      </c>
      <c r="FM471" s="3">
        <f t="shared" si="171"/>
        <v>0</v>
      </c>
      <c r="FN471" s="3">
        <f t="shared" si="171"/>
        <v>0</v>
      </c>
      <c r="FO471" s="3">
        <f t="shared" si="171"/>
        <v>0</v>
      </c>
      <c r="FP471" s="3">
        <f t="shared" si="171"/>
        <v>0</v>
      </c>
      <c r="FQ471" s="3">
        <f t="shared" si="171"/>
        <v>0</v>
      </c>
      <c r="FR471" s="3">
        <f t="shared" si="171"/>
        <v>0</v>
      </c>
      <c r="FS471" s="3">
        <f t="shared" ref="FS471:GX471" si="172">FS475</f>
        <v>0</v>
      </c>
      <c r="FT471" s="3">
        <f t="shared" si="172"/>
        <v>0</v>
      </c>
      <c r="FU471" s="3">
        <f t="shared" si="172"/>
        <v>0</v>
      </c>
      <c r="FV471" s="3">
        <f t="shared" si="172"/>
        <v>0</v>
      </c>
      <c r="FW471" s="3">
        <f t="shared" si="172"/>
        <v>0</v>
      </c>
      <c r="FX471" s="3">
        <f t="shared" si="172"/>
        <v>0</v>
      </c>
      <c r="FY471" s="3">
        <f t="shared" si="172"/>
        <v>0</v>
      </c>
      <c r="FZ471" s="3">
        <f t="shared" si="172"/>
        <v>0</v>
      </c>
      <c r="GA471" s="3">
        <f t="shared" si="172"/>
        <v>0</v>
      </c>
      <c r="GB471" s="3">
        <f t="shared" si="172"/>
        <v>0</v>
      </c>
      <c r="GC471" s="3">
        <f t="shared" si="172"/>
        <v>0</v>
      </c>
      <c r="GD471" s="3">
        <f t="shared" si="172"/>
        <v>0</v>
      </c>
      <c r="GE471" s="3">
        <f t="shared" si="172"/>
        <v>0</v>
      </c>
      <c r="GF471" s="3">
        <f t="shared" si="172"/>
        <v>0</v>
      </c>
      <c r="GG471" s="3">
        <f t="shared" si="172"/>
        <v>0</v>
      </c>
      <c r="GH471" s="3">
        <f t="shared" si="172"/>
        <v>0</v>
      </c>
      <c r="GI471" s="3">
        <f t="shared" si="172"/>
        <v>0</v>
      </c>
      <c r="GJ471" s="3">
        <f t="shared" si="172"/>
        <v>0</v>
      </c>
      <c r="GK471" s="3">
        <f t="shared" si="172"/>
        <v>0</v>
      </c>
      <c r="GL471" s="3">
        <f t="shared" si="172"/>
        <v>0</v>
      </c>
      <c r="GM471" s="3">
        <f t="shared" si="172"/>
        <v>0</v>
      </c>
      <c r="GN471" s="3">
        <f t="shared" si="172"/>
        <v>0</v>
      </c>
      <c r="GO471" s="3">
        <f t="shared" si="172"/>
        <v>0</v>
      </c>
      <c r="GP471" s="3">
        <f t="shared" si="172"/>
        <v>0</v>
      </c>
      <c r="GQ471" s="3">
        <f t="shared" si="172"/>
        <v>0</v>
      </c>
      <c r="GR471" s="3">
        <f t="shared" si="172"/>
        <v>0</v>
      </c>
      <c r="GS471" s="3">
        <f t="shared" si="172"/>
        <v>0</v>
      </c>
      <c r="GT471" s="3">
        <f t="shared" si="172"/>
        <v>0</v>
      </c>
      <c r="GU471" s="3">
        <f t="shared" si="172"/>
        <v>0</v>
      </c>
      <c r="GV471" s="3">
        <f t="shared" si="172"/>
        <v>0</v>
      </c>
      <c r="GW471" s="3">
        <f t="shared" si="172"/>
        <v>0</v>
      </c>
      <c r="GX471" s="3">
        <f t="shared" si="172"/>
        <v>0</v>
      </c>
    </row>
    <row r="473" spans="1:245" x14ac:dyDescent="0.2">
      <c r="A473">
        <v>17</v>
      </c>
      <c r="B473">
        <v>1</v>
      </c>
      <c r="C473">
        <f>ROW(SmtRes!A25)</f>
        <v>25</v>
      </c>
      <c r="D473">
        <f>ROW(EtalonRes!A25)</f>
        <v>25</v>
      </c>
      <c r="E473" t="s">
        <v>182</v>
      </c>
      <c r="F473" t="s">
        <v>183</v>
      </c>
      <c r="G473" t="s">
        <v>184</v>
      </c>
      <c r="H473" t="s">
        <v>19</v>
      </c>
      <c r="I473">
        <v>1</v>
      </c>
      <c r="J473">
        <v>0</v>
      </c>
      <c r="K473">
        <v>1</v>
      </c>
      <c r="O473">
        <f>ROUND(CP473,2)</f>
        <v>990.06</v>
      </c>
      <c r="P473">
        <f>ROUND(CQ473*I473,2)</f>
        <v>0</v>
      </c>
      <c r="Q473">
        <f>ROUND(CR473*I473,2)</f>
        <v>0</v>
      </c>
      <c r="R473">
        <f>ROUND(CS473*I473,2)</f>
        <v>0</v>
      </c>
      <c r="S473">
        <f>ROUND(CT473*I473,2)</f>
        <v>990.06</v>
      </c>
      <c r="T473">
        <f>ROUND(CU473*I473,2)</f>
        <v>0</v>
      </c>
      <c r="U473">
        <f>CV473*I473</f>
        <v>2.8</v>
      </c>
      <c r="V473">
        <f>CW473*I473</f>
        <v>0</v>
      </c>
      <c r="W473">
        <f>ROUND(CX473*I473,2)</f>
        <v>0</v>
      </c>
      <c r="X473">
        <f>ROUND(CY473,2)</f>
        <v>0</v>
      </c>
      <c r="Y473">
        <f>ROUND(CZ473,2)</f>
        <v>0</v>
      </c>
      <c r="AA473">
        <v>362874947</v>
      </c>
      <c r="AB473">
        <f>ROUND((AC473+AD473+AF473),6)</f>
        <v>372.20400000000001</v>
      </c>
      <c r="AC473">
        <f>ROUND((ES473),6)</f>
        <v>0</v>
      </c>
      <c r="AD473">
        <f>ROUND((((ET473)-(EU473))+AE473),6)</f>
        <v>0</v>
      </c>
      <c r="AE473">
        <f>ROUND((EU473),6)</f>
        <v>0</v>
      </c>
      <c r="AF473">
        <f>ROUND(((EV473*0.882)),6)</f>
        <v>372.20400000000001</v>
      </c>
      <c r="AG473">
        <f>ROUND((AP473),6)</f>
        <v>0</v>
      </c>
      <c r="AH473">
        <f>(EW473)</f>
        <v>2.8</v>
      </c>
      <c r="AI473">
        <f>(EX473)</f>
        <v>0</v>
      </c>
      <c r="AJ473">
        <f>(AS473)</f>
        <v>0</v>
      </c>
      <c r="AK473">
        <v>422</v>
      </c>
      <c r="AL473">
        <v>0</v>
      </c>
      <c r="AM473">
        <v>0</v>
      </c>
      <c r="AN473">
        <v>0</v>
      </c>
      <c r="AO473">
        <v>422</v>
      </c>
      <c r="AP473">
        <v>0</v>
      </c>
      <c r="AQ473">
        <v>2.8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2.66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1</v>
      </c>
      <c r="BJ473" t="s">
        <v>185</v>
      </c>
      <c r="BM473">
        <v>150</v>
      </c>
      <c r="BN473">
        <v>0</v>
      </c>
      <c r="BO473" t="s">
        <v>3</v>
      </c>
      <c r="BP473">
        <v>0</v>
      </c>
      <c r="BQ473">
        <v>1</v>
      </c>
      <c r="BR473">
        <v>0</v>
      </c>
      <c r="BS473">
        <v>2.66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>(P473+Q473+S473)</f>
        <v>990.06</v>
      </c>
      <c r="CQ473">
        <f>AC473*BC473</f>
        <v>0</v>
      </c>
      <c r="CR473">
        <f>(((ET473)*BB473-(EU473)*BS473)+AE473*BS473)</f>
        <v>0</v>
      </c>
      <c r="CS473">
        <f>AE473*BS473</f>
        <v>0</v>
      </c>
      <c r="CT473">
        <f>AF473*BA473</f>
        <v>990.0626400000001</v>
      </c>
      <c r="CU473">
        <f>AG473</f>
        <v>0</v>
      </c>
      <c r="CV473">
        <f>AH473</f>
        <v>2.8</v>
      </c>
      <c r="CW473">
        <f>AI473</f>
        <v>0</v>
      </c>
      <c r="CX473">
        <f>AJ473</f>
        <v>0</v>
      </c>
      <c r="CY473">
        <f>(((S473+R473)*AT473)/100)</f>
        <v>0</v>
      </c>
      <c r="CZ473">
        <f>(((S473+R473)*AU473)/100)</f>
        <v>0</v>
      </c>
      <c r="DC473" t="s">
        <v>3</v>
      </c>
      <c r="DD473" t="s">
        <v>3</v>
      </c>
      <c r="DE473" t="s">
        <v>3</v>
      </c>
      <c r="DF473" t="s">
        <v>3</v>
      </c>
      <c r="DG473" t="s">
        <v>21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1010</v>
      </c>
      <c r="DV473" t="s">
        <v>19</v>
      </c>
      <c r="DW473" t="s">
        <v>22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239517836</v>
      </c>
      <c r="EF473">
        <v>1</v>
      </c>
      <c r="EG473" t="s">
        <v>23</v>
      </c>
      <c r="EH473">
        <v>0</v>
      </c>
      <c r="EI473" t="s">
        <v>3</v>
      </c>
      <c r="EJ473">
        <v>1</v>
      </c>
      <c r="EK473">
        <v>150</v>
      </c>
      <c r="EL473" t="s">
        <v>24</v>
      </c>
      <c r="EM473" t="s">
        <v>25</v>
      </c>
      <c r="EO473" t="s">
        <v>3</v>
      </c>
      <c r="EQ473">
        <v>0</v>
      </c>
      <c r="ER473">
        <v>422</v>
      </c>
      <c r="ES473">
        <v>0</v>
      </c>
      <c r="ET473">
        <v>0</v>
      </c>
      <c r="EU473">
        <v>0</v>
      </c>
      <c r="EV473">
        <v>422</v>
      </c>
      <c r="EW473">
        <v>2.8</v>
      </c>
      <c r="EX473">
        <v>0</v>
      </c>
      <c r="EY473">
        <v>0</v>
      </c>
      <c r="FQ473">
        <v>0</v>
      </c>
      <c r="FR473">
        <v>0</v>
      </c>
      <c r="FS473">
        <v>0</v>
      </c>
      <c r="FX473">
        <v>0</v>
      </c>
      <c r="FY473">
        <v>0</v>
      </c>
      <c r="GA473" t="s">
        <v>3</v>
      </c>
      <c r="GD473">
        <v>1</v>
      </c>
      <c r="GF473">
        <v>-490607286</v>
      </c>
      <c r="GG473">
        <v>2</v>
      </c>
      <c r="GH473">
        <v>1</v>
      </c>
      <c r="GI473">
        <v>4</v>
      </c>
      <c r="GJ473">
        <v>0</v>
      </c>
      <c r="GK473">
        <v>0</v>
      </c>
      <c r="GL473">
        <f>ROUND(IF(AND(BH473=3,BI473=3,FS473&lt;&gt;0),P473,0),2)</f>
        <v>0</v>
      </c>
      <c r="GM473">
        <f>ROUND(O473+X473+Y473,2)+GX473</f>
        <v>990.06</v>
      </c>
      <c r="GN473">
        <f>IF(OR(BI473=0,BI473=1),GM473-GX473,0)</f>
        <v>990.06</v>
      </c>
      <c r="GO473">
        <f>IF(BI473=2,GM473-GX473,0)</f>
        <v>0</v>
      </c>
      <c r="GP473">
        <f>IF(BI473=4,GM473-GX473,0)</f>
        <v>0</v>
      </c>
      <c r="GR473">
        <v>0</v>
      </c>
      <c r="GS473">
        <v>3</v>
      </c>
      <c r="GT473">
        <v>0</v>
      </c>
      <c r="GU473" t="s">
        <v>3</v>
      </c>
      <c r="GV473">
        <f>ROUND((GT473),6)</f>
        <v>0</v>
      </c>
      <c r="GW473">
        <v>1</v>
      </c>
      <c r="GX473">
        <f>ROUND(HC473*I473,2)</f>
        <v>0</v>
      </c>
      <c r="HA473">
        <v>0</v>
      </c>
      <c r="HB473">
        <v>0</v>
      </c>
      <c r="HC473">
        <f>GV473*GW473</f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HS473">
        <v>0</v>
      </c>
      <c r="IK473">
        <v>0</v>
      </c>
    </row>
    <row r="475" spans="1:245" x14ac:dyDescent="0.2">
      <c r="A475" s="2">
        <v>51</v>
      </c>
      <c r="B475" s="2">
        <f>B469</f>
        <v>1</v>
      </c>
      <c r="C475" s="2">
        <f>A469</f>
        <v>4</v>
      </c>
      <c r="D475" s="2">
        <f>ROW(A469)</f>
        <v>469</v>
      </c>
      <c r="E475" s="2"/>
      <c r="F475" s="2" t="str">
        <f>IF(F469&lt;&gt;"",F469,"")</f>
        <v>Новый раздел</v>
      </c>
      <c r="G475" s="2" t="str">
        <f>IF(G469&lt;&gt;"",G469,"")</f>
        <v>10. Мембранные/расширительные баки. Техническое обслуживание в объеме планового ТО проводимого в течении кален.года в процессе работы оборудования.</v>
      </c>
      <c r="H475" s="2">
        <v>0</v>
      </c>
      <c r="I475" s="2"/>
      <c r="J475" s="2"/>
      <c r="K475" s="2"/>
      <c r="L475" s="2"/>
      <c r="M475" s="2"/>
      <c r="N475" s="2"/>
      <c r="O475" s="2">
        <f t="shared" ref="O475:T475" si="173">ROUND(AB475,2)</f>
        <v>990.06</v>
      </c>
      <c r="P475" s="2">
        <f t="shared" si="173"/>
        <v>0</v>
      </c>
      <c r="Q475" s="2">
        <f t="shared" si="173"/>
        <v>0</v>
      </c>
      <c r="R475" s="2">
        <f t="shared" si="173"/>
        <v>0</v>
      </c>
      <c r="S475" s="2">
        <f t="shared" si="173"/>
        <v>990.06</v>
      </c>
      <c r="T475" s="2">
        <f t="shared" si="173"/>
        <v>0</v>
      </c>
      <c r="U475" s="2">
        <f>AH475</f>
        <v>2.8</v>
      </c>
      <c r="V475" s="2">
        <f>AI475</f>
        <v>0</v>
      </c>
      <c r="W475" s="2">
        <f>ROUND(AJ475,2)</f>
        <v>0</v>
      </c>
      <c r="X475" s="2">
        <f>ROUND(AK475,2)</f>
        <v>0</v>
      </c>
      <c r="Y475" s="2">
        <f>ROUND(AL475,2)</f>
        <v>0</v>
      </c>
      <c r="Z475" s="2"/>
      <c r="AA475" s="2"/>
      <c r="AB475" s="2">
        <f>ROUND(SUMIF(AA473:AA473,"=362874947",O473:O473),2)</f>
        <v>990.06</v>
      </c>
      <c r="AC475" s="2">
        <f>ROUND(SUMIF(AA473:AA473,"=362874947",P473:P473),2)</f>
        <v>0</v>
      </c>
      <c r="AD475" s="2">
        <f>ROUND(SUMIF(AA473:AA473,"=362874947",Q473:Q473),2)</f>
        <v>0</v>
      </c>
      <c r="AE475" s="2">
        <f>ROUND(SUMIF(AA473:AA473,"=362874947",R473:R473),2)</f>
        <v>0</v>
      </c>
      <c r="AF475" s="2">
        <f>ROUND(SUMIF(AA473:AA473,"=362874947",S473:S473),2)</f>
        <v>990.06</v>
      </c>
      <c r="AG475" s="2">
        <f>ROUND(SUMIF(AA473:AA473,"=362874947",T473:T473),2)</f>
        <v>0</v>
      </c>
      <c r="AH475" s="2">
        <f>SUMIF(AA473:AA473,"=362874947",U473:U473)</f>
        <v>2.8</v>
      </c>
      <c r="AI475" s="2">
        <f>SUMIF(AA473:AA473,"=362874947",V473:V473)</f>
        <v>0</v>
      </c>
      <c r="AJ475" s="2">
        <f>ROUND(SUMIF(AA473:AA473,"=362874947",W473:W473),2)</f>
        <v>0</v>
      </c>
      <c r="AK475" s="2">
        <f>ROUND(SUMIF(AA473:AA473,"=362874947",X473:X473),2)</f>
        <v>0</v>
      </c>
      <c r="AL475" s="2">
        <f>ROUND(SUMIF(AA473:AA473,"=362874947",Y473:Y473),2)</f>
        <v>0</v>
      </c>
      <c r="AM475" s="2"/>
      <c r="AN475" s="2"/>
      <c r="AO475" s="2">
        <f t="shared" ref="AO475:BD475" si="174">ROUND(BX475,2)</f>
        <v>0</v>
      </c>
      <c r="AP475" s="2">
        <f t="shared" si="174"/>
        <v>0</v>
      </c>
      <c r="AQ475" s="2">
        <f t="shared" si="174"/>
        <v>0</v>
      </c>
      <c r="AR475" s="2">
        <f t="shared" si="174"/>
        <v>990.06</v>
      </c>
      <c r="AS475" s="2">
        <f t="shared" si="174"/>
        <v>990.06</v>
      </c>
      <c r="AT475" s="2">
        <f t="shared" si="174"/>
        <v>0</v>
      </c>
      <c r="AU475" s="2">
        <f t="shared" si="174"/>
        <v>0</v>
      </c>
      <c r="AV475" s="2">
        <f t="shared" si="174"/>
        <v>0</v>
      </c>
      <c r="AW475" s="2">
        <f t="shared" si="174"/>
        <v>0</v>
      </c>
      <c r="AX475" s="2">
        <f t="shared" si="174"/>
        <v>0</v>
      </c>
      <c r="AY475" s="2">
        <f t="shared" si="174"/>
        <v>0</v>
      </c>
      <c r="AZ475" s="2">
        <f t="shared" si="174"/>
        <v>0</v>
      </c>
      <c r="BA475" s="2">
        <f t="shared" si="174"/>
        <v>0</v>
      </c>
      <c r="BB475" s="2">
        <f t="shared" si="174"/>
        <v>0</v>
      </c>
      <c r="BC475" s="2">
        <f t="shared" si="174"/>
        <v>0</v>
      </c>
      <c r="BD475" s="2">
        <f t="shared" si="174"/>
        <v>0</v>
      </c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>
        <f>ROUND(SUMIF(AA473:AA473,"=362874947",FQ473:FQ473),2)</f>
        <v>0</v>
      </c>
      <c r="BY475" s="2">
        <f>ROUND(SUMIF(AA473:AA473,"=362874947",FR473:FR473),2)</f>
        <v>0</v>
      </c>
      <c r="BZ475" s="2">
        <f>ROUND(SUMIF(AA473:AA473,"=362874947",GL473:GL473),2)</f>
        <v>0</v>
      </c>
      <c r="CA475" s="2">
        <f>ROUND(SUMIF(AA473:AA473,"=362874947",GM473:GM473),2)</f>
        <v>990.06</v>
      </c>
      <c r="CB475" s="2">
        <f>ROUND(SUMIF(AA473:AA473,"=362874947",GN473:GN473),2)</f>
        <v>990.06</v>
      </c>
      <c r="CC475" s="2">
        <f>ROUND(SUMIF(AA473:AA473,"=362874947",GO473:GO473),2)</f>
        <v>0</v>
      </c>
      <c r="CD475" s="2">
        <f>ROUND(SUMIF(AA473:AA473,"=362874947",GP473:GP473),2)</f>
        <v>0</v>
      </c>
      <c r="CE475" s="2">
        <f>AC475-BX475</f>
        <v>0</v>
      </c>
      <c r="CF475" s="2">
        <f>AC475-BY475</f>
        <v>0</v>
      </c>
      <c r="CG475" s="2">
        <f>BX475-BZ475</f>
        <v>0</v>
      </c>
      <c r="CH475" s="2">
        <f>AC475-BX475-BY475+BZ475</f>
        <v>0</v>
      </c>
      <c r="CI475" s="2">
        <f>BY475-BZ475</f>
        <v>0</v>
      </c>
      <c r="CJ475" s="2">
        <f>ROUND(SUMIF(AA473:AA473,"=362874947",GX473:GX473),2)</f>
        <v>0</v>
      </c>
      <c r="CK475" s="2">
        <f>ROUND(SUMIF(AA473:AA473,"=362874947",GY473:GY473),2)</f>
        <v>0</v>
      </c>
      <c r="CL475" s="2">
        <f>ROUND(SUMIF(AA473:AA473,"=362874947",GZ473:GZ473),2)</f>
        <v>0</v>
      </c>
      <c r="CM475" s="2">
        <f>ROUND(SUMIF(AA473:AA473,"=362874947",HD473:HD473),2)</f>
        <v>0</v>
      </c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>
        <v>0</v>
      </c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201</v>
      </c>
      <c r="F477" s="4">
        <f>ROUND(Source!O475,O477)</f>
        <v>990.06</v>
      </c>
      <c r="G477" s="4" t="s">
        <v>34</v>
      </c>
      <c r="H477" s="4" t="s">
        <v>35</v>
      </c>
      <c r="I477" s="4"/>
      <c r="J477" s="4"/>
      <c r="K477" s="4">
        <v>201</v>
      </c>
      <c r="L477" s="4">
        <v>1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990.06</v>
      </c>
      <c r="X477" s="4">
        <v>1</v>
      </c>
      <c r="Y477" s="4">
        <v>990.06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202</v>
      </c>
      <c r="F478" s="4">
        <f>ROUND(Source!P475,O478)</f>
        <v>0</v>
      </c>
      <c r="G478" s="4" t="s">
        <v>36</v>
      </c>
      <c r="H478" s="4" t="s">
        <v>37</v>
      </c>
      <c r="I478" s="4"/>
      <c r="J478" s="4"/>
      <c r="K478" s="4">
        <v>202</v>
      </c>
      <c r="L478" s="4">
        <v>2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222</v>
      </c>
      <c r="F479" s="4">
        <f>ROUND(Source!AO475,O479)</f>
        <v>0</v>
      </c>
      <c r="G479" s="4" t="s">
        <v>38</v>
      </c>
      <c r="H479" s="4" t="s">
        <v>39</v>
      </c>
      <c r="I479" s="4"/>
      <c r="J479" s="4"/>
      <c r="K479" s="4">
        <v>222</v>
      </c>
      <c r="L479" s="4">
        <v>3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225</v>
      </c>
      <c r="F480" s="4">
        <f>ROUND(Source!AV475,O480)</f>
        <v>0</v>
      </c>
      <c r="G480" s="4" t="s">
        <v>40</v>
      </c>
      <c r="H480" s="4" t="s">
        <v>41</v>
      </c>
      <c r="I480" s="4"/>
      <c r="J480" s="4"/>
      <c r="K480" s="4">
        <v>225</v>
      </c>
      <c r="L480" s="4">
        <v>4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226</v>
      </c>
      <c r="F481" s="4">
        <f>ROUND(Source!AW475,O481)</f>
        <v>0</v>
      </c>
      <c r="G481" s="4" t="s">
        <v>42</v>
      </c>
      <c r="H481" s="4" t="s">
        <v>43</v>
      </c>
      <c r="I481" s="4"/>
      <c r="J481" s="4"/>
      <c r="K481" s="4">
        <v>226</v>
      </c>
      <c r="L481" s="4">
        <v>5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227</v>
      </c>
      <c r="F482" s="4">
        <f>ROUND(Source!AX475,O482)</f>
        <v>0</v>
      </c>
      <c r="G482" s="4" t="s">
        <v>44</v>
      </c>
      <c r="H482" s="4" t="s">
        <v>45</v>
      </c>
      <c r="I482" s="4"/>
      <c r="J482" s="4"/>
      <c r="K482" s="4">
        <v>227</v>
      </c>
      <c r="L482" s="4">
        <v>6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228</v>
      </c>
      <c r="F483" s="4">
        <f>ROUND(Source!AY475,O483)</f>
        <v>0</v>
      </c>
      <c r="G483" s="4" t="s">
        <v>46</v>
      </c>
      <c r="H483" s="4" t="s">
        <v>47</v>
      </c>
      <c r="I483" s="4"/>
      <c r="J483" s="4"/>
      <c r="K483" s="4">
        <v>228</v>
      </c>
      <c r="L483" s="4">
        <v>7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216</v>
      </c>
      <c r="F484" s="4">
        <f>ROUND(Source!AP475,O484)</f>
        <v>0</v>
      </c>
      <c r="G484" s="4" t="s">
        <v>48</v>
      </c>
      <c r="H484" s="4" t="s">
        <v>49</v>
      </c>
      <c r="I484" s="4"/>
      <c r="J484" s="4"/>
      <c r="K484" s="4">
        <v>216</v>
      </c>
      <c r="L484" s="4">
        <v>8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223</v>
      </c>
      <c r="F485" s="4">
        <f>ROUND(Source!AQ475,O485)</f>
        <v>0</v>
      </c>
      <c r="G485" s="4" t="s">
        <v>50</v>
      </c>
      <c r="H485" s="4" t="s">
        <v>51</v>
      </c>
      <c r="I485" s="4"/>
      <c r="J485" s="4"/>
      <c r="K485" s="4">
        <v>223</v>
      </c>
      <c r="L485" s="4">
        <v>9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229</v>
      </c>
      <c r="F486" s="4">
        <f>ROUND(Source!AZ475,O486)</f>
        <v>0</v>
      </c>
      <c r="G486" s="4" t="s">
        <v>52</v>
      </c>
      <c r="H486" s="4" t="s">
        <v>53</v>
      </c>
      <c r="I486" s="4"/>
      <c r="J486" s="4"/>
      <c r="K486" s="4">
        <v>229</v>
      </c>
      <c r="L486" s="4">
        <v>10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203</v>
      </c>
      <c r="F487" s="4">
        <f>ROUND(Source!Q475,O487)</f>
        <v>0</v>
      </c>
      <c r="G487" s="4" t="s">
        <v>54</v>
      </c>
      <c r="H487" s="4" t="s">
        <v>55</v>
      </c>
      <c r="I487" s="4"/>
      <c r="J487" s="4"/>
      <c r="K487" s="4">
        <v>203</v>
      </c>
      <c r="L487" s="4">
        <v>11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231</v>
      </c>
      <c r="F488" s="4">
        <f>ROUND(Source!BB475,O488)</f>
        <v>0</v>
      </c>
      <c r="G488" s="4" t="s">
        <v>56</v>
      </c>
      <c r="H488" s="4" t="s">
        <v>57</v>
      </c>
      <c r="I488" s="4"/>
      <c r="J488" s="4"/>
      <c r="K488" s="4">
        <v>231</v>
      </c>
      <c r="L488" s="4">
        <v>12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204</v>
      </c>
      <c r="F489" s="4">
        <f>ROUND(Source!R475,O489)</f>
        <v>0</v>
      </c>
      <c r="G489" s="4" t="s">
        <v>58</v>
      </c>
      <c r="H489" s="4" t="s">
        <v>59</v>
      </c>
      <c r="I489" s="4"/>
      <c r="J489" s="4"/>
      <c r="K489" s="4">
        <v>204</v>
      </c>
      <c r="L489" s="4">
        <v>13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205</v>
      </c>
      <c r="F490" s="4">
        <f>ROUND(Source!S475,O490)</f>
        <v>990.06</v>
      </c>
      <c r="G490" s="4" t="s">
        <v>60</v>
      </c>
      <c r="H490" s="4" t="s">
        <v>61</v>
      </c>
      <c r="I490" s="4"/>
      <c r="J490" s="4"/>
      <c r="K490" s="4">
        <v>205</v>
      </c>
      <c r="L490" s="4">
        <v>14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990.06</v>
      </c>
      <c r="X490" s="4">
        <v>1</v>
      </c>
      <c r="Y490" s="4">
        <v>990.06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232</v>
      </c>
      <c r="F491" s="4">
        <f>ROUND(Source!BC475,O491)</f>
        <v>0</v>
      </c>
      <c r="G491" s="4" t="s">
        <v>62</v>
      </c>
      <c r="H491" s="4" t="s">
        <v>63</v>
      </c>
      <c r="I491" s="4"/>
      <c r="J491" s="4"/>
      <c r="K491" s="4">
        <v>232</v>
      </c>
      <c r="L491" s="4">
        <v>15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214</v>
      </c>
      <c r="F492" s="4">
        <f>ROUND(Source!AS475,O492)</f>
        <v>990.06</v>
      </c>
      <c r="G492" s="4" t="s">
        <v>64</v>
      </c>
      <c r="H492" s="4" t="s">
        <v>65</v>
      </c>
      <c r="I492" s="4"/>
      <c r="J492" s="4"/>
      <c r="K492" s="4">
        <v>214</v>
      </c>
      <c r="L492" s="4">
        <v>16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990.06</v>
      </c>
      <c r="X492" s="4">
        <v>1</v>
      </c>
      <c r="Y492" s="4">
        <v>990.06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215</v>
      </c>
      <c r="F493" s="4">
        <f>ROUND(Source!AT475,O493)</f>
        <v>0</v>
      </c>
      <c r="G493" s="4" t="s">
        <v>66</v>
      </c>
      <c r="H493" s="4" t="s">
        <v>67</v>
      </c>
      <c r="I493" s="4"/>
      <c r="J493" s="4"/>
      <c r="K493" s="4">
        <v>215</v>
      </c>
      <c r="L493" s="4">
        <v>17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217</v>
      </c>
      <c r="F494" s="4">
        <f>ROUND(Source!AU475,O494)</f>
        <v>0</v>
      </c>
      <c r="G494" s="4" t="s">
        <v>68</v>
      </c>
      <c r="H494" s="4" t="s">
        <v>69</v>
      </c>
      <c r="I494" s="4"/>
      <c r="J494" s="4"/>
      <c r="K494" s="4">
        <v>217</v>
      </c>
      <c r="L494" s="4">
        <v>18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230</v>
      </c>
      <c r="F495" s="4">
        <f>ROUND(Source!BA475,O495)</f>
        <v>0</v>
      </c>
      <c r="G495" s="4" t="s">
        <v>70</v>
      </c>
      <c r="H495" s="4" t="s">
        <v>71</v>
      </c>
      <c r="I495" s="4"/>
      <c r="J495" s="4"/>
      <c r="K495" s="4">
        <v>230</v>
      </c>
      <c r="L495" s="4">
        <v>19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206</v>
      </c>
      <c r="F496" s="4">
        <f>ROUND(Source!T475,O496)</f>
        <v>0</v>
      </c>
      <c r="G496" s="4" t="s">
        <v>72</v>
      </c>
      <c r="H496" s="4" t="s">
        <v>73</v>
      </c>
      <c r="I496" s="4"/>
      <c r="J496" s="4"/>
      <c r="K496" s="4">
        <v>206</v>
      </c>
      <c r="L496" s="4">
        <v>20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207</v>
      </c>
      <c r="F497" s="4">
        <f>Source!U475</f>
        <v>2.8</v>
      </c>
      <c r="G497" s="4" t="s">
        <v>74</v>
      </c>
      <c r="H497" s="4" t="s">
        <v>75</v>
      </c>
      <c r="I497" s="4"/>
      <c r="J497" s="4"/>
      <c r="K497" s="4">
        <v>207</v>
      </c>
      <c r="L497" s="4">
        <v>21</v>
      </c>
      <c r="M497" s="4">
        <v>3</v>
      </c>
      <c r="N497" s="4" t="s">
        <v>3</v>
      </c>
      <c r="O497" s="4">
        <v>-1</v>
      </c>
      <c r="P497" s="4"/>
      <c r="Q497" s="4"/>
      <c r="R497" s="4"/>
      <c r="S497" s="4"/>
      <c r="T497" s="4"/>
      <c r="U497" s="4"/>
      <c r="V497" s="4"/>
      <c r="W497" s="4">
        <v>2.8</v>
      </c>
      <c r="X497" s="4">
        <v>1</v>
      </c>
      <c r="Y497" s="4">
        <v>2.8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208</v>
      </c>
      <c r="F498" s="4">
        <f>Source!V475</f>
        <v>0</v>
      </c>
      <c r="G498" s="4" t="s">
        <v>76</v>
      </c>
      <c r="H498" s="4" t="s">
        <v>77</v>
      </c>
      <c r="I498" s="4"/>
      <c r="J498" s="4"/>
      <c r="K498" s="4">
        <v>208</v>
      </c>
      <c r="L498" s="4">
        <v>22</v>
      </c>
      <c r="M498" s="4">
        <v>3</v>
      </c>
      <c r="N498" s="4" t="s">
        <v>3</v>
      </c>
      <c r="O498" s="4">
        <v>-1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45" x14ac:dyDescent="0.2">
      <c r="A499" s="4">
        <v>50</v>
      </c>
      <c r="B499" s="4">
        <v>0</v>
      </c>
      <c r="C499" s="4">
        <v>0</v>
      </c>
      <c r="D499" s="4">
        <v>1</v>
      </c>
      <c r="E499" s="4">
        <v>209</v>
      </c>
      <c r="F499" s="4">
        <f>ROUND(Source!W475,O499)</f>
        <v>0</v>
      </c>
      <c r="G499" s="4" t="s">
        <v>78</v>
      </c>
      <c r="H499" s="4" t="s">
        <v>79</v>
      </c>
      <c r="I499" s="4"/>
      <c r="J499" s="4"/>
      <c r="K499" s="4">
        <v>209</v>
      </c>
      <c r="L499" s="4">
        <v>23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45" x14ac:dyDescent="0.2">
      <c r="A500" s="4">
        <v>50</v>
      </c>
      <c r="B500" s="4">
        <v>0</v>
      </c>
      <c r="C500" s="4">
        <v>0</v>
      </c>
      <c r="D500" s="4">
        <v>1</v>
      </c>
      <c r="E500" s="4">
        <v>233</v>
      </c>
      <c r="F500" s="4">
        <f>ROUND(Source!BD475,O500)</f>
        <v>0</v>
      </c>
      <c r="G500" s="4" t="s">
        <v>80</v>
      </c>
      <c r="H500" s="4" t="s">
        <v>81</v>
      </c>
      <c r="I500" s="4"/>
      <c r="J500" s="4"/>
      <c r="K500" s="4">
        <v>233</v>
      </c>
      <c r="L500" s="4">
        <v>24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210</v>
      </c>
      <c r="F501" s="4">
        <f>ROUND(Source!X475,O501)</f>
        <v>0</v>
      </c>
      <c r="G501" s="4" t="s">
        <v>82</v>
      </c>
      <c r="H501" s="4" t="s">
        <v>83</v>
      </c>
      <c r="I501" s="4"/>
      <c r="J501" s="4"/>
      <c r="K501" s="4">
        <v>210</v>
      </c>
      <c r="L501" s="4">
        <v>25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211</v>
      </c>
      <c r="F502" s="4">
        <f>ROUND(Source!Y475,O502)</f>
        <v>0</v>
      </c>
      <c r="G502" s="4" t="s">
        <v>84</v>
      </c>
      <c r="H502" s="4" t="s">
        <v>85</v>
      </c>
      <c r="I502" s="4"/>
      <c r="J502" s="4"/>
      <c r="K502" s="4">
        <v>211</v>
      </c>
      <c r="L502" s="4">
        <v>26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224</v>
      </c>
      <c r="F503" s="4">
        <f>ROUND(Source!AR475,O503)</f>
        <v>990.06</v>
      </c>
      <c r="G503" s="4" t="s">
        <v>86</v>
      </c>
      <c r="H503" s="4" t="s">
        <v>87</v>
      </c>
      <c r="I503" s="4"/>
      <c r="J503" s="4"/>
      <c r="K503" s="4">
        <v>224</v>
      </c>
      <c r="L503" s="4">
        <v>27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990.06</v>
      </c>
      <c r="X503" s="4">
        <v>1</v>
      </c>
      <c r="Y503" s="4">
        <v>990.06</v>
      </c>
      <c r="Z503" s="4"/>
      <c r="AA503" s="4"/>
      <c r="AB503" s="4"/>
    </row>
    <row r="505" spans="1:245" x14ac:dyDescent="0.2">
      <c r="A505" s="1">
        <v>4</v>
      </c>
      <c r="B505" s="1">
        <v>1</v>
      </c>
      <c r="C505" s="1"/>
      <c r="D505" s="1">
        <f>ROW(A511)</f>
        <v>511</v>
      </c>
      <c r="E505" s="1"/>
      <c r="F505" s="1" t="s">
        <v>15</v>
      </c>
      <c r="G505" s="1" t="s">
        <v>186</v>
      </c>
      <c r="H505" s="1" t="s">
        <v>3</v>
      </c>
      <c r="I505" s="1">
        <v>0</v>
      </c>
      <c r="J505" s="1"/>
      <c r="K505" s="1">
        <v>-1</v>
      </c>
      <c r="L505" s="1"/>
      <c r="M505" s="1" t="s">
        <v>3</v>
      </c>
      <c r="N505" s="1"/>
      <c r="O505" s="1"/>
      <c r="P505" s="1"/>
      <c r="Q505" s="1"/>
      <c r="R505" s="1"/>
      <c r="S505" s="1">
        <v>0</v>
      </c>
      <c r="T505" s="1"/>
      <c r="U505" s="1" t="s">
        <v>3</v>
      </c>
      <c r="V505" s="1">
        <v>0</v>
      </c>
      <c r="W505" s="1"/>
      <c r="X505" s="1"/>
      <c r="Y505" s="1"/>
      <c r="Z505" s="1"/>
      <c r="AA505" s="1"/>
      <c r="AB505" s="1" t="s">
        <v>3</v>
      </c>
      <c r="AC505" s="1" t="s">
        <v>3</v>
      </c>
      <c r="AD505" s="1" t="s">
        <v>3</v>
      </c>
      <c r="AE505" s="1" t="s">
        <v>3</v>
      </c>
      <c r="AF505" s="1" t="s">
        <v>3</v>
      </c>
      <c r="AG505" s="1" t="s">
        <v>3</v>
      </c>
      <c r="AH505" s="1"/>
      <c r="AI505" s="1"/>
      <c r="AJ505" s="1"/>
      <c r="AK505" s="1"/>
      <c r="AL505" s="1"/>
      <c r="AM505" s="1"/>
      <c r="AN505" s="1"/>
      <c r="AO505" s="1"/>
      <c r="AP505" s="1" t="s">
        <v>3</v>
      </c>
      <c r="AQ505" s="1" t="s">
        <v>3</v>
      </c>
      <c r="AR505" s="1" t="s">
        <v>3</v>
      </c>
      <c r="AS505" s="1"/>
      <c r="AT505" s="1"/>
      <c r="AU505" s="1"/>
      <c r="AV505" s="1"/>
      <c r="AW505" s="1"/>
      <c r="AX505" s="1"/>
      <c r="AY505" s="1"/>
      <c r="AZ505" s="1" t="s">
        <v>3</v>
      </c>
      <c r="BA505" s="1"/>
      <c r="BB505" s="1" t="s">
        <v>3</v>
      </c>
      <c r="BC505" s="1" t="s">
        <v>3</v>
      </c>
      <c r="BD505" s="1" t="s">
        <v>3</v>
      </c>
      <c r="BE505" s="1" t="s">
        <v>3</v>
      </c>
      <c r="BF505" s="1" t="s">
        <v>3</v>
      </c>
      <c r="BG505" s="1" t="s">
        <v>3</v>
      </c>
      <c r="BH505" s="1" t="s">
        <v>3</v>
      </c>
      <c r="BI505" s="1" t="s">
        <v>3</v>
      </c>
      <c r="BJ505" s="1" t="s">
        <v>3</v>
      </c>
      <c r="BK505" s="1" t="s">
        <v>3</v>
      </c>
      <c r="BL505" s="1" t="s">
        <v>3</v>
      </c>
      <c r="BM505" s="1" t="s">
        <v>3</v>
      </c>
      <c r="BN505" s="1" t="s">
        <v>3</v>
      </c>
      <c r="BO505" s="1" t="s">
        <v>3</v>
      </c>
      <c r="BP505" s="1" t="s">
        <v>3</v>
      </c>
      <c r="BQ505" s="1"/>
      <c r="BR505" s="1"/>
      <c r="BS505" s="1"/>
      <c r="BT505" s="1"/>
      <c r="BU505" s="1"/>
      <c r="BV505" s="1"/>
      <c r="BW505" s="1"/>
      <c r="BX505" s="1">
        <v>0</v>
      </c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>
        <v>0</v>
      </c>
    </row>
    <row r="507" spans="1:245" x14ac:dyDescent="0.2">
      <c r="A507" s="2">
        <v>52</v>
      </c>
      <c r="B507" s="2">
        <f t="shared" ref="B507:G507" si="175">B511</f>
        <v>1</v>
      </c>
      <c r="C507" s="2">
        <f t="shared" si="175"/>
        <v>4</v>
      </c>
      <c r="D507" s="2">
        <f t="shared" si="175"/>
        <v>505</v>
      </c>
      <c r="E507" s="2">
        <f t="shared" si="175"/>
        <v>0</v>
      </c>
      <c r="F507" s="2" t="str">
        <f t="shared" si="175"/>
        <v>Новый раздел</v>
      </c>
      <c r="G507" s="2" t="str">
        <f t="shared" si="175"/>
        <v>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v>
      </c>
      <c r="H507" s="2"/>
      <c r="I507" s="2"/>
      <c r="J507" s="2"/>
      <c r="K507" s="2"/>
      <c r="L507" s="2"/>
      <c r="M507" s="2"/>
      <c r="N507" s="2"/>
      <c r="O507" s="2">
        <f t="shared" ref="O507:AT507" si="176">O511</f>
        <v>328.46</v>
      </c>
      <c r="P507" s="2">
        <f t="shared" si="176"/>
        <v>0</v>
      </c>
      <c r="Q507" s="2">
        <f t="shared" si="176"/>
        <v>0</v>
      </c>
      <c r="R507" s="2">
        <f t="shared" si="176"/>
        <v>0</v>
      </c>
      <c r="S507" s="2">
        <f t="shared" si="176"/>
        <v>328.46</v>
      </c>
      <c r="T507" s="2">
        <f t="shared" si="176"/>
        <v>0</v>
      </c>
      <c r="U507" s="2">
        <f t="shared" si="176"/>
        <v>0.76</v>
      </c>
      <c r="V507" s="2">
        <f t="shared" si="176"/>
        <v>0</v>
      </c>
      <c r="W507" s="2">
        <f t="shared" si="176"/>
        <v>0</v>
      </c>
      <c r="X507" s="2">
        <f t="shared" si="176"/>
        <v>0</v>
      </c>
      <c r="Y507" s="2">
        <f t="shared" si="176"/>
        <v>0</v>
      </c>
      <c r="Z507" s="2">
        <f t="shared" si="176"/>
        <v>0</v>
      </c>
      <c r="AA507" s="2">
        <f t="shared" si="176"/>
        <v>0</v>
      </c>
      <c r="AB507" s="2">
        <f t="shared" si="176"/>
        <v>328.46</v>
      </c>
      <c r="AC507" s="2">
        <f t="shared" si="176"/>
        <v>0</v>
      </c>
      <c r="AD507" s="2">
        <f t="shared" si="176"/>
        <v>0</v>
      </c>
      <c r="AE507" s="2">
        <f t="shared" si="176"/>
        <v>0</v>
      </c>
      <c r="AF507" s="2">
        <f t="shared" si="176"/>
        <v>328.46</v>
      </c>
      <c r="AG507" s="2">
        <f t="shared" si="176"/>
        <v>0</v>
      </c>
      <c r="AH507" s="2">
        <f t="shared" si="176"/>
        <v>0.76</v>
      </c>
      <c r="AI507" s="2">
        <f t="shared" si="176"/>
        <v>0</v>
      </c>
      <c r="AJ507" s="2">
        <f t="shared" si="176"/>
        <v>0</v>
      </c>
      <c r="AK507" s="2">
        <f t="shared" si="176"/>
        <v>0</v>
      </c>
      <c r="AL507" s="2">
        <f t="shared" si="176"/>
        <v>0</v>
      </c>
      <c r="AM507" s="2">
        <f t="shared" si="176"/>
        <v>0</v>
      </c>
      <c r="AN507" s="2">
        <f t="shared" si="176"/>
        <v>0</v>
      </c>
      <c r="AO507" s="2">
        <f t="shared" si="176"/>
        <v>0</v>
      </c>
      <c r="AP507" s="2">
        <f t="shared" si="176"/>
        <v>0</v>
      </c>
      <c r="AQ507" s="2">
        <f t="shared" si="176"/>
        <v>0</v>
      </c>
      <c r="AR507" s="2">
        <f t="shared" si="176"/>
        <v>328.46</v>
      </c>
      <c r="AS507" s="2">
        <f t="shared" si="176"/>
        <v>328.46</v>
      </c>
      <c r="AT507" s="2">
        <f t="shared" si="176"/>
        <v>0</v>
      </c>
      <c r="AU507" s="2">
        <f t="shared" ref="AU507:BZ507" si="177">AU511</f>
        <v>0</v>
      </c>
      <c r="AV507" s="2">
        <f t="shared" si="177"/>
        <v>0</v>
      </c>
      <c r="AW507" s="2">
        <f t="shared" si="177"/>
        <v>0</v>
      </c>
      <c r="AX507" s="2">
        <f t="shared" si="177"/>
        <v>0</v>
      </c>
      <c r="AY507" s="2">
        <f t="shared" si="177"/>
        <v>0</v>
      </c>
      <c r="AZ507" s="2">
        <f t="shared" si="177"/>
        <v>0</v>
      </c>
      <c r="BA507" s="2">
        <f t="shared" si="177"/>
        <v>0</v>
      </c>
      <c r="BB507" s="2">
        <f t="shared" si="177"/>
        <v>0</v>
      </c>
      <c r="BC507" s="2">
        <f t="shared" si="177"/>
        <v>0</v>
      </c>
      <c r="BD507" s="2">
        <f t="shared" si="177"/>
        <v>0</v>
      </c>
      <c r="BE507" s="2">
        <f t="shared" si="177"/>
        <v>0</v>
      </c>
      <c r="BF507" s="2">
        <f t="shared" si="177"/>
        <v>0</v>
      </c>
      <c r="BG507" s="2">
        <f t="shared" si="177"/>
        <v>0</v>
      </c>
      <c r="BH507" s="2">
        <f t="shared" si="177"/>
        <v>0</v>
      </c>
      <c r="BI507" s="2">
        <f t="shared" si="177"/>
        <v>0</v>
      </c>
      <c r="BJ507" s="2">
        <f t="shared" si="177"/>
        <v>0</v>
      </c>
      <c r="BK507" s="2">
        <f t="shared" si="177"/>
        <v>0</v>
      </c>
      <c r="BL507" s="2">
        <f t="shared" si="177"/>
        <v>0</v>
      </c>
      <c r="BM507" s="2">
        <f t="shared" si="177"/>
        <v>0</v>
      </c>
      <c r="BN507" s="2">
        <f t="shared" si="177"/>
        <v>0</v>
      </c>
      <c r="BO507" s="2">
        <f t="shared" si="177"/>
        <v>0</v>
      </c>
      <c r="BP507" s="2">
        <f t="shared" si="177"/>
        <v>0</v>
      </c>
      <c r="BQ507" s="2">
        <f t="shared" si="177"/>
        <v>0</v>
      </c>
      <c r="BR507" s="2">
        <f t="shared" si="177"/>
        <v>0</v>
      </c>
      <c r="BS507" s="2">
        <f t="shared" si="177"/>
        <v>0</v>
      </c>
      <c r="BT507" s="2">
        <f t="shared" si="177"/>
        <v>0</v>
      </c>
      <c r="BU507" s="2">
        <f t="shared" si="177"/>
        <v>0</v>
      </c>
      <c r="BV507" s="2">
        <f t="shared" si="177"/>
        <v>0</v>
      </c>
      <c r="BW507" s="2">
        <f t="shared" si="177"/>
        <v>0</v>
      </c>
      <c r="BX507" s="2">
        <f t="shared" si="177"/>
        <v>0</v>
      </c>
      <c r="BY507" s="2">
        <f t="shared" si="177"/>
        <v>0</v>
      </c>
      <c r="BZ507" s="2">
        <f t="shared" si="177"/>
        <v>0</v>
      </c>
      <c r="CA507" s="2">
        <f t="shared" ref="CA507:DF507" si="178">CA511</f>
        <v>328.46</v>
      </c>
      <c r="CB507" s="2">
        <f t="shared" si="178"/>
        <v>328.46</v>
      </c>
      <c r="CC507" s="2">
        <f t="shared" si="178"/>
        <v>0</v>
      </c>
      <c r="CD507" s="2">
        <f t="shared" si="178"/>
        <v>0</v>
      </c>
      <c r="CE507" s="2">
        <f t="shared" si="178"/>
        <v>0</v>
      </c>
      <c r="CF507" s="2">
        <f t="shared" si="178"/>
        <v>0</v>
      </c>
      <c r="CG507" s="2">
        <f t="shared" si="178"/>
        <v>0</v>
      </c>
      <c r="CH507" s="2">
        <f t="shared" si="178"/>
        <v>0</v>
      </c>
      <c r="CI507" s="2">
        <f t="shared" si="178"/>
        <v>0</v>
      </c>
      <c r="CJ507" s="2">
        <f t="shared" si="178"/>
        <v>0</v>
      </c>
      <c r="CK507" s="2">
        <f t="shared" si="178"/>
        <v>0</v>
      </c>
      <c r="CL507" s="2">
        <f t="shared" si="178"/>
        <v>0</v>
      </c>
      <c r="CM507" s="2">
        <f t="shared" si="178"/>
        <v>0</v>
      </c>
      <c r="CN507" s="2">
        <f t="shared" si="178"/>
        <v>0</v>
      </c>
      <c r="CO507" s="2">
        <f t="shared" si="178"/>
        <v>0</v>
      </c>
      <c r="CP507" s="2">
        <f t="shared" si="178"/>
        <v>0</v>
      </c>
      <c r="CQ507" s="2">
        <f t="shared" si="178"/>
        <v>0</v>
      </c>
      <c r="CR507" s="2">
        <f t="shared" si="178"/>
        <v>0</v>
      </c>
      <c r="CS507" s="2">
        <f t="shared" si="178"/>
        <v>0</v>
      </c>
      <c r="CT507" s="2">
        <f t="shared" si="178"/>
        <v>0</v>
      </c>
      <c r="CU507" s="2">
        <f t="shared" si="178"/>
        <v>0</v>
      </c>
      <c r="CV507" s="2">
        <f t="shared" si="178"/>
        <v>0</v>
      </c>
      <c r="CW507" s="2">
        <f t="shared" si="178"/>
        <v>0</v>
      </c>
      <c r="CX507" s="2">
        <f t="shared" si="178"/>
        <v>0</v>
      </c>
      <c r="CY507" s="2">
        <f t="shared" si="178"/>
        <v>0</v>
      </c>
      <c r="CZ507" s="2">
        <f t="shared" si="178"/>
        <v>0</v>
      </c>
      <c r="DA507" s="2">
        <f t="shared" si="178"/>
        <v>0</v>
      </c>
      <c r="DB507" s="2">
        <f t="shared" si="178"/>
        <v>0</v>
      </c>
      <c r="DC507" s="2">
        <f t="shared" si="178"/>
        <v>0</v>
      </c>
      <c r="DD507" s="2">
        <f t="shared" si="178"/>
        <v>0</v>
      </c>
      <c r="DE507" s="2">
        <f t="shared" si="178"/>
        <v>0</v>
      </c>
      <c r="DF507" s="2">
        <f t="shared" si="178"/>
        <v>0</v>
      </c>
      <c r="DG507" s="3">
        <f t="shared" ref="DG507:EL507" si="179">DG511</f>
        <v>0</v>
      </c>
      <c r="DH507" s="3">
        <f t="shared" si="179"/>
        <v>0</v>
      </c>
      <c r="DI507" s="3">
        <f t="shared" si="179"/>
        <v>0</v>
      </c>
      <c r="DJ507" s="3">
        <f t="shared" si="179"/>
        <v>0</v>
      </c>
      <c r="DK507" s="3">
        <f t="shared" si="179"/>
        <v>0</v>
      </c>
      <c r="DL507" s="3">
        <f t="shared" si="179"/>
        <v>0</v>
      </c>
      <c r="DM507" s="3">
        <f t="shared" si="179"/>
        <v>0</v>
      </c>
      <c r="DN507" s="3">
        <f t="shared" si="179"/>
        <v>0</v>
      </c>
      <c r="DO507" s="3">
        <f t="shared" si="179"/>
        <v>0</v>
      </c>
      <c r="DP507" s="3">
        <f t="shared" si="179"/>
        <v>0</v>
      </c>
      <c r="DQ507" s="3">
        <f t="shared" si="179"/>
        <v>0</v>
      </c>
      <c r="DR507" s="3">
        <f t="shared" si="179"/>
        <v>0</v>
      </c>
      <c r="DS507" s="3">
        <f t="shared" si="179"/>
        <v>0</v>
      </c>
      <c r="DT507" s="3">
        <f t="shared" si="179"/>
        <v>0</v>
      </c>
      <c r="DU507" s="3">
        <f t="shared" si="179"/>
        <v>0</v>
      </c>
      <c r="DV507" s="3">
        <f t="shared" si="179"/>
        <v>0</v>
      </c>
      <c r="DW507" s="3">
        <f t="shared" si="179"/>
        <v>0</v>
      </c>
      <c r="DX507" s="3">
        <f t="shared" si="179"/>
        <v>0</v>
      </c>
      <c r="DY507" s="3">
        <f t="shared" si="179"/>
        <v>0</v>
      </c>
      <c r="DZ507" s="3">
        <f t="shared" si="179"/>
        <v>0</v>
      </c>
      <c r="EA507" s="3">
        <f t="shared" si="179"/>
        <v>0</v>
      </c>
      <c r="EB507" s="3">
        <f t="shared" si="179"/>
        <v>0</v>
      </c>
      <c r="EC507" s="3">
        <f t="shared" si="179"/>
        <v>0</v>
      </c>
      <c r="ED507" s="3">
        <f t="shared" si="179"/>
        <v>0</v>
      </c>
      <c r="EE507" s="3">
        <f t="shared" si="179"/>
        <v>0</v>
      </c>
      <c r="EF507" s="3">
        <f t="shared" si="179"/>
        <v>0</v>
      </c>
      <c r="EG507" s="3">
        <f t="shared" si="179"/>
        <v>0</v>
      </c>
      <c r="EH507" s="3">
        <f t="shared" si="179"/>
        <v>0</v>
      </c>
      <c r="EI507" s="3">
        <f t="shared" si="179"/>
        <v>0</v>
      </c>
      <c r="EJ507" s="3">
        <f t="shared" si="179"/>
        <v>0</v>
      </c>
      <c r="EK507" s="3">
        <f t="shared" si="179"/>
        <v>0</v>
      </c>
      <c r="EL507" s="3">
        <f t="shared" si="179"/>
        <v>0</v>
      </c>
      <c r="EM507" s="3">
        <f t="shared" ref="EM507:FR507" si="180">EM511</f>
        <v>0</v>
      </c>
      <c r="EN507" s="3">
        <f t="shared" si="180"/>
        <v>0</v>
      </c>
      <c r="EO507" s="3">
        <f t="shared" si="180"/>
        <v>0</v>
      </c>
      <c r="EP507" s="3">
        <f t="shared" si="180"/>
        <v>0</v>
      </c>
      <c r="EQ507" s="3">
        <f t="shared" si="180"/>
        <v>0</v>
      </c>
      <c r="ER507" s="3">
        <f t="shared" si="180"/>
        <v>0</v>
      </c>
      <c r="ES507" s="3">
        <f t="shared" si="180"/>
        <v>0</v>
      </c>
      <c r="ET507" s="3">
        <f t="shared" si="180"/>
        <v>0</v>
      </c>
      <c r="EU507" s="3">
        <f t="shared" si="180"/>
        <v>0</v>
      </c>
      <c r="EV507" s="3">
        <f t="shared" si="180"/>
        <v>0</v>
      </c>
      <c r="EW507" s="3">
        <f t="shared" si="180"/>
        <v>0</v>
      </c>
      <c r="EX507" s="3">
        <f t="shared" si="180"/>
        <v>0</v>
      </c>
      <c r="EY507" s="3">
        <f t="shared" si="180"/>
        <v>0</v>
      </c>
      <c r="EZ507" s="3">
        <f t="shared" si="180"/>
        <v>0</v>
      </c>
      <c r="FA507" s="3">
        <f t="shared" si="180"/>
        <v>0</v>
      </c>
      <c r="FB507" s="3">
        <f t="shared" si="180"/>
        <v>0</v>
      </c>
      <c r="FC507" s="3">
        <f t="shared" si="180"/>
        <v>0</v>
      </c>
      <c r="FD507" s="3">
        <f t="shared" si="180"/>
        <v>0</v>
      </c>
      <c r="FE507" s="3">
        <f t="shared" si="180"/>
        <v>0</v>
      </c>
      <c r="FF507" s="3">
        <f t="shared" si="180"/>
        <v>0</v>
      </c>
      <c r="FG507" s="3">
        <f t="shared" si="180"/>
        <v>0</v>
      </c>
      <c r="FH507" s="3">
        <f t="shared" si="180"/>
        <v>0</v>
      </c>
      <c r="FI507" s="3">
        <f t="shared" si="180"/>
        <v>0</v>
      </c>
      <c r="FJ507" s="3">
        <f t="shared" si="180"/>
        <v>0</v>
      </c>
      <c r="FK507" s="3">
        <f t="shared" si="180"/>
        <v>0</v>
      </c>
      <c r="FL507" s="3">
        <f t="shared" si="180"/>
        <v>0</v>
      </c>
      <c r="FM507" s="3">
        <f t="shared" si="180"/>
        <v>0</v>
      </c>
      <c r="FN507" s="3">
        <f t="shared" si="180"/>
        <v>0</v>
      </c>
      <c r="FO507" s="3">
        <f t="shared" si="180"/>
        <v>0</v>
      </c>
      <c r="FP507" s="3">
        <f t="shared" si="180"/>
        <v>0</v>
      </c>
      <c r="FQ507" s="3">
        <f t="shared" si="180"/>
        <v>0</v>
      </c>
      <c r="FR507" s="3">
        <f t="shared" si="180"/>
        <v>0</v>
      </c>
      <c r="FS507" s="3">
        <f t="shared" ref="FS507:GX507" si="181">FS511</f>
        <v>0</v>
      </c>
      <c r="FT507" s="3">
        <f t="shared" si="181"/>
        <v>0</v>
      </c>
      <c r="FU507" s="3">
        <f t="shared" si="181"/>
        <v>0</v>
      </c>
      <c r="FV507" s="3">
        <f t="shared" si="181"/>
        <v>0</v>
      </c>
      <c r="FW507" s="3">
        <f t="shared" si="181"/>
        <v>0</v>
      </c>
      <c r="FX507" s="3">
        <f t="shared" si="181"/>
        <v>0</v>
      </c>
      <c r="FY507" s="3">
        <f t="shared" si="181"/>
        <v>0</v>
      </c>
      <c r="FZ507" s="3">
        <f t="shared" si="181"/>
        <v>0</v>
      </c>
      <c r="GA507" s="3">
        <f t="shared" si="181"/>
        <v>0</v>
      </c>
      <c r="GB507" s="3">
        <f t="shared" si="181"/>
        <v>0</v>
      </c>
      <c r="GC507" s="3">
        <f t="shared" si="181"/>
        <v>0</v>
      </c>
      <c r="GD507" s="3">
        <f t="shared" si="181"/>
        <v>0</v>
      </c>
      <c r="GE507" s="3">
        <f t="shared" si="181"/>
        <v>0</v>
      </c>
      <c r="GF507" s="3">
        <f t="shared" si="181"/>
        <v>0</v>
      </c>
      <c r="GG507" s="3">
        <f t="shared" si="181"/>
        <v>0</v>
      </c>
      <c r="GH507" s="3">
        <f t="shared" si="181"/>
        <v>0</v>
      </c>
      <c r="GI507" s="3">
        <f t="shared" si="181"/>
        <v>0</v>
      </c>
      <c r="GJ507" s="3">
        <f t="shared" si="181"/>
        <v>0</v>
      </c>
      <c r="GK507" s="3">
        <f t="shared" si="181"/>
        <v>0</v>
      </c>
      <c r="GL507" s="3">
        <f t="shared" si="181"/>
        <v>0</v>
      </c>
      <c r="GM507" s="3">
        <f t="shared" si="181"/>
        <v>0</v>
      </c>
      <c r="GN507" s="3">
        <f t="shared" si="181"/>
        <v>0</v>
      </c>
      <c r="GO507" s="3">
        <f t="shared" si="181"/>
        <v>0</v>
      </c>
      <c r="GP507" s="3">
        <f t="shared" si="181"/>
        <v>0</v>
      </c>
      <c r="GQ507" s="3">
        <f t="shared" si="181"/>
        <v>0</v>
      </c>
      <c r="GR507" s="3">
        <f t="shared" si="181"/>
        <v>0</v>
      </c>
      <c r="GS507" s="3">
        <f t="shared" si="181"/>
        <v>0</v>
      </c>
      <c r="GT507" s="3">
        <f t="shared" si="181"/>
        <v>0</v>
      </c>
      <c r="GU507" s="3">
        <f t="shared" si="181"/>
        <v>0</v>
      </c>
      <c r="GV507" s="3">
        <f t="shared" si="181"/>
        <v>0</v>
      </c>
      <c r="GW507" s="3">
        <f t="shared" si="181"/>
        <v>0</v>
      </c>
      <c r="GX507" s="3">
        <f t="shared" si="181"/>
        <v>0</v>
      </c>
    </row>
    <row r="509" spans="1:245" x14ac:dyDescent="0.2">
      <c r="A509">
        <v>17</v>
      </c>
      <c r="B509">
        <v>1</v>
      </c>
      <c r="C509">
        <f>ROW(SmtRes!A26)</f>
        <v>26</v>
      </c>
      <c r="D509">
        <f>ROW(EtalonRes!A26)</f>
        <v>26</v>
      </c>
      <c r="E509" t="s">
        <v>187</v>
      </c>
      <c r="F509" t="s">
        <v>188</v>
      </c>
      <c r="G509" t="s">
        <v>189</v>
      </c>
      <c r="H509" t="s">
        <v>19</v>
      </c>
      <c r="I509">
        <v>1</v>
      </c>
      <c r="J509">
        <v>0</v>
      </c>
      <c r="K509">
        <v>1</v>
      </c>
      <c r="O509">
        <f>ROUND(CP509,2)</f>
        <v>328.46</v>
      </c>
      <c r="P509">
        <f>ROUND(CQ509*I509,2)</f>
        <v>0</v>
      </c>
      <c r="Q509">
        <f>ROUND(CR509*I509,2)</f>
        <v>0</v>
      </c>
      <c r="R509">
        <f>ROUND(CS509*I509,2)</f>
        <v>0</v>
      </c>
      <c r="S509">
        <f>ROUND(CT509*I509,2)</f>
        <v>328.46</v>
      </c>
      <c r="T509">
        <f>ROUND(CU509*I509,2)</f>
        <v>0</v>
      </c>
      <c r="U509">
        <f>CV509*I509</f>
        <v>0.76</v>
      </c>
      <c r="V509">
        <f>CW509*I509</f>
        <v>0</v>
      </c>
      <c r="W509">
        <f>ROUND(CX509*I509,2)</f>
        <v>0</v>
      </c>
      <c r="X509">
        <f>ROUND(CY509,2)</f>
        <v>0</v>
      </c>
      <c r="Y509">
        <f>ROUND(CZ509,2)</f>
        <v>0</v>
      </c>
      <c r="AA509">
        <v>362874947</v>
      </c>
      <c r="AB509">
        <f>ROUND((AC509+AD509+AF509),6)</f>
        <v>123.48</v>
      </c>
      <c r="AC509">
        <f>ROUND((ES509),6)</f>
        <v>0</v>
      </c>
      <c r="AD509">
        <f>ROUND((((ET509)-(EU509))+AE509),6)</f>
        <v>0</v>
      </c>
      <c r="AE509">
        <f>ROUND((EU509),6)</f>
        <v>0</v>
      </c>
      <c r="AF509">
        <f>ROUND(((EV509*0.882)),6)</f>
        <v>123.48</v>
      </c>
      <c r="AG509">
        <f>ROUND((AP509),6)</f>
        <v>0</v>
      </c>
      <c r="AH509">
        <f>(EW509)</f>
        <v>0.76</v>
      </c>
      <c r="AI509">
        <f>(EX509)</f>
        <v>0</v>
      </c>
      <c r="AJ509">
        <f>(AS509)</f>
        <v>0</v>
      </c>
      <c r="AK509">
        <v>140</v>
      </c>
      <c r="AL509">
        <v>0</v>
      </c>
      <c r="AM509">
        <v>0</v>
      </c>
      <c r="AN509">
        <v>0</v>
      </c>
      <c r="AO509">
        <v>140</v>
      </c>
      <c r="AP509">
        <v>0</v>
      </c>
      <c r="AQ509">
        <v>0.76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1</v>
      </c>
      <c r="AZ509">
        <v>1</v>
      </c>
      <c r="BA509">
        <v>2.66</v>
      </c>
      <c r="BB509">
        <v>1</v>
      </c>
      <c r="BC509">
        <v>1</v>
      </c>
      <c r="BD509" t="s">
        <v>3</v>
      </c>
      <c r="BE509" t="s">
        <v>3</v>
      </c>
      <c r="BF509" t="s">
        <v>3</v>
      </c>
      <c r="BG509" t="s">
        <v>3</v>
      </c>
      <c r="BH509">
        <v>0</v>
      </c>
      <c r="BI509">
        <v>1</v>
      </c>
      <c r="BJ509" t="s">
        <v>190</v>
      </c>
      <c r="BM509">
        <v>150</v>
      </c>
      <c r="BN509">
        <v>0</v>
      </c>
      <c r="BO509" t="s">
        <v>3</v>
      </c>
      <c r="BP509">
        <v>0</v>
      </c>
      <c r="BQ509">
        <v>1</v>
      </c>
      <c r="BR509">
        <v>0</v>
      </c>
      <c r="BS509">
        <v>2.66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0</v>
      </c>
      <c r="CA509">
        <v>0</v>
      </c>
      <c r="CB509" t="s">
        <v>3</v>
      </c>
      <c r="CE509">
        <v>0</v>
      </c>
      <c r="CF509">
        <v>0</v>
      </c>
      <c r="CG509">
        <v>0</v>
      </c>
      <c r="CM509">
        <v>0</v>
      </c>
      <c r="CN509" t="s">
        <v>3</v>
      </c>
      <c r="CO509">
        <v>0</v>
      </c>
      <c r="CP509">
        <f>(P509+Q509+S509)</f>
        <v>328.46</v>
      </c>
      <c r="CQ509">
        <f>AC509*BC509</f>
        <v>0</v>
      </c>
      <c r="CR509">
        <f>(((ET509)*BB509-(EU509)*BS509)+AE509*BS509)</f>
        <v>0</v>
      </c>
      <c r="CS509">
        <f>AE509*BS509</f>
        <v>0</v>
      </c>
      <c r="CT509">
        <f>AF509*BA509</f>
        <v>328.45680000000004</v>
      </c>
      <c r="CU509">
        <f>AG509</f>
        <v>0</v>
      </c>
      <c r="CV509">
        <f>AH509</f>
        <v>0.76</v>
      </c>
      <c r="CW509">
        <f>AI509</f>
        <v>0</v>
      </c>
      <c r="CX509">
        <f>AJ509</f>
        <v>0</v>
      </c>
      <c r="CY509">
        <f>(((S509+R509)*AT509)/100)</f>
        <v>0</v>
      </c>
      <c r="CZ509">
        <f>(((S509+R509)*AU509)/100)</f>
        <v>0</v>
      </c>
      <c r="DC509" t="s">
        <v>3</v>
      </c>
      <c r="DD509" t="s">
        <v>3</v>
      </c>
      <c r="DE509" t="s">
        <v>3</v>
      </c>
      <c r="DF509" t="s">
        <v>3</v>
      </c>
      <c r="DG509" t="s">
        <v>191</v>
      </c>
      <c r="DH509" t="s">
        <v>3</v>
      </c>
      <c r="DI509" t="s">
        <v>3</v>
      </c>
      <c r="DJ509" t="s">
        <v>3</v>
      </c>
      <c r="DK509" t="s">
        <v>3</v>
      </c>
      <c r="DL509" t="s">
        <v>3</v>
      </c>
      <c r="DM509" t="s">
        <v>3</v>
      </c>
      <c r="DN509">
        <v>0</v>
      </c>
      <c r="DO509">
        <v>0</v>
      </c>
      <c r="DP509">
        <v>1</v>
      </c>
      <c r="DQ509">
        <v>1</v>
      </c>
      <c r="DU509">
        <v>1010</v>
      </c>
      <c r="DV509" t="s">
        <v>19</v>
      </c>
      <c r="DW509" t="s">
        <v>22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239517836</v>
      </c>
      <c r="EF509">
        <v>1</v>
      </c>
      <c r="EG509" t="s">
        <v>23</v>
      </c>
      <c r="EH509">
        <v>0</v>
      </c>
      <c r="EI509" t="s">
        <v>3</v>
      </c>
      <c r="EJ509">
        <v>1</v>
      </c>
      <c r="EK509">
        <v>150</v>
      </c>
      <c r="EL509" t="s">
        <v>24</v>
      </c>
      <c r="EM509" t="s">
        <v>25</v>
      </c>
      <c r="EO509" t="s">
        <v>3</v>
      </c>
      <c r="EQ509">
        <v>0</v>
      </c>
      <c r="ER509">
        <v>140</v>
      </c>
      <c r="ES509">
        <v>0</v>
      </c>
      <c r="ET509">
        <v>0</v>
      </c>
      <c r="EU509">
        <v>0</v>
      </c>
      <c r="EV509">
        <v>140</v>
      </c>
      <c r="EW509">
        <v>0.76</v>
      </c>
      <c r="EX509">
        <v>0</v>
      </c>
      <c r="EY509">
        <v>0</v>
      </c>
      <c r="FQ509">
        <v>0</v>
      </c>
      <c r="FR509">
        <v>0</v>
      </c>
      <c r="FS509">
        <v>0</v>
      </c>
      <c r="FX509">
        <v>0</v>
      </c>
      <c r="FY509">
        <v>0</v>
      </c>
      <c r="GA509" t="s">
        <v>3</v>
      </c>
      <c r="GD509">
        <v>1</v>
      </c>
      <c r="GF509">
        <v>385624660</v>
      </c>
      <c r="GG509">
        <v>2</v>
      </c>
      <c r="GH509">
        <v>1</v>
      </c>
      <c r="GI509">
        <v>4</v>
      </c>
      <c r="GJ509">
        <v>0</v>
      </c>
      <c r="GK509">
        <v>0</v>
      </c>
      <c r="GL509">
        <f>ROUND(IF(AND(BH509=3,BI509=3,FS509&lt;&gt;0),P509,0),2)</f>
        <v>0</v>
      </c>
      <c r="GM509">
        <f>ROUND(O509+X509+Y509,2)+GX509</f>
        <v>328.46</v>
      </c>
      <c r="GN509">
        <f>IF(OR(BI509=0,BI509=1),GM509-GX509,0)</f>
        <v>328.46</v>
      </c>
      <c r="GO509">
        <f>IF(BI509=2,GM509-GX509,0)</f>
        <v>0</v>
      </c>
      <c r="GP509">
        <f>IF(BI509=4,GM509-GX509,0)</f>
        <v>0</v>
      </c>
      <c r="GR509">
        <v>0</v>
      </c>
      <c r="GS509">
        <v>3</v>
      </c>
      <c r="GT509">
        <v>0</v>
      </c>
      <c r="GU509" t="s">
        <v>3</v>
      </c>
      <c r="GV509">
        <f>ROUND((GT509),6)</f>
        <v>0</v>
      </c>
      <c r="GW509">
        <v>1</v>
      </c>
      <c r="GX509">
        <f>ROUND(HC509*I509,2)</f>
        <v>0</v>
      </c>
      <c r="HA509">
        <v>0</v>
      </c>
      <c r="HB509">
        <v>0</v>
      </c>
      <c r="HC509">
        <f>GV509*GW509</f>
        <v>0</v>
      </c>
      <c r="HE509" t="s">
        <v>3</v>
      </c>
      <c r="HF509" t="s">
        <v>3</v>
      </c>
      <c r="HM509" t="s">
        <v>3</v>
      </c>
      <c r="HN509" t="s">
        <v>3</v>
      </c>
      <c r="HO509" t="s">
        <v>3</v>
      </c>
      <c r="HP509" t="s">
        <v>3</v>
      </c>
      <c r="HQ509" t="s">
        <v>3</v>
      </c>
      <c r="HS509">
        <v>0</v>
      </c>
      <c r="IK509">
        <v>0</v>
      </c>
    </row>
    <row r="511" spans="1:245" x14ac:dyDescent="0.2">
      <c r="A511" s="2">
        <v>51</v>
      </c>
      <c r="B511" s="2">
        <f>B505</f>
        <v>1</v>
      </c>
      <c r="C511" s="2">
        <f>A505</f>
        <v>4</v>
      </c>
      <c r="D511" s="2">
        <f>ROW(A505)</f>
        <v>505</v>
      </c>
      <c r="E511" s="2"/>
      <c r="F511" s="2" t="str">
        <f>IF(F505&lt;&gt;"",F505,"")</f>
        <v>Новый раздел</v>
      </c>
      <c r="G511" s="2" t="str">
        <f>IF(G505&lt;&gt;"",G505,"")</f>
        <v>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v>
      </c>
      <c r="H511" s="2">
        <v>0</v>
      </c>
      <c r="I511" s="2"/>
      <c r="J511" s="2"/>
      <c r="K511" s="2"/>
      <c r="L511" s="2"/>
      <c r="M511" s="2"/>
      <c r="N511" s="2"/>
      <c r="O511" s="2">
        <f t="shared" ref="O511:T511" si="182">ROUND(AB511,2)</f>
        <v>328.46</v>
      </c>
      <c r="P511" s="2">
        <f t="shared" si="182"/>
        <v>0</v>
      </c>
      <c r="Q511" s="2">
        <f t="shared" si="182"/>
        <v>0</v>
      </c>
      <c r="R511" s="2">
        <f t="shared" si="182"/>
        <v>0</v>
      </c>
      <c r="S511" s="2">
        <f t="shared" si="182"/>
        <v>328.46</v>
      </c>
      <c r="T511" s="2">
        <f t="shared" si="182"/>
        <v>0</v>
      </c>
      <c r="U511" s="2">
        <f>AH511</f>
        <v>0.76</v>
      </c>
      <c r="V511" s="2">
        <f>AI511</f>
        <v>0</v>
      </c>
      <c r="W511" s="2">
        <f>ROUND(AJ511,2)</f>
        <v>0</v>
      </c>
      <c r="X511" s="2">
        <f>ROUND(AK511,2)</f>
        <v>0</v>
      </c>
      <c r="Y511" s="2">
        <f>ROUND(AL511,2)</f>
        <v>0</v>
      </c>
      <c r="Z511" s="2"/>
      <c r="AA511" s="2"/>
      <c r="AB511" s="2">
        <f>ROUND(SUMIF(AA509:AA509,"=362874947",O509:O509),2)</f>
        <v>328.46</v>
      </c>
      <c r="AC511" s="2">
        <f>ROUND(SUMIF(AA509:AA509,"=362874947",P509:P509),2)</f>
        <v>0</v>
      </c>
      <c r="AD511" s="2">
        <f>ROUND(SUMIF(AA509:AA509,"=362874947",Q509:Q509),2)</f>
        <v>0</v>
      </c>
      <c r="AE511" s="2">
        <f>ROUND(SUMIF(AA509:AA509,"=362874947",R509:R509),2)</f>
        <v>0</v>
      </c>
      <c r="AF511" s="2">
        <f>ROUND(SUMIF(AA509:AA509,"=362874947",S509:S509),2)</f>
        <v>328.46</v>
      </c>
      <c r="AG511" s="2">
        <f>ROUND(SUMIF(AA509:AA509,"=362874947",T509:T509),2)</f>
        <v>0</v>
      </c>
      <c r="AH511" s="2">
        <f>SUMIF(AA509:AA509,"=362874947",U509:U509)</f>
        <v>0.76</v>
      </c>
      <c r="AI511" s="2">
        <f>SUMIF(AA509:AA509,"=362874947",V509:V509)</f>
        <v>0</v>
      </c>
      <c r="AJ511" s="2">
        <f>ROUND(SUMIF(AA509:AA509,"=362874947",W509:W509),2)</f>
        <v>0</v>
      </c>
      <c r="AK511" s="2">
        <f>ROUND(SUMIF(AA509:AA509,"=362874947",X509:X509),2)</f>
        <v>0</v>
      </c>
      <c r="AL511" s="2">
        <f>ROUND(SUMIF(AA509:AA509,"=362874947",Y509:Y509),2)</f>
        <v>0</v>
      </c>
      <c r="AM511" s="2"/>
      <c r="AN511" s="2"/>
      <c r="AO511" s="2">
        <f t="shared" ref="AO511:BD511" si="183">ROUND(BX511,2)</f>
        <v>0</v>
      </c>
      <c r="AP511" s="2">
        <f t="shared" si="183"/>
        <v>0</v>
      </c>
      <c r="AQ511" s="2">
        <f t="shared" si="183"/>
        <v>0</v>
      </c>
      <c r="AR511" s="2">
        <f t="shared" si="183"/>
        <v>328.46</v>
      </c>
      <c r="AS511" s="2">
        <f t="shared" si="183"/>
        <v>328.46</v>
      </c>
      <c r="AT511" s="2">
        <f t="shared" si="183"/>
        <v>0</v>
      </c>
      <c r="AU511" s="2">
        <f t="shared" si="183"/>
        <v>0</v>
      </c>
      <c r="AV511" s="2">
        <f t="shared" si="183"/>
        <v>0</v>
      </c>
      <c r="AW511" s="2">
        <f t="shared" si="183"/>
        <v>0</v>
      </c>
      <c r="AX511" s="2">
        <f t="shared" si="183"/>
        <v>0</v>
      </c>
      <c r="AY511" s="2">
        <f t="shared" si="183"/>
        <v>0</v>
      </c>
      <c r="AZ511" s="2">
        <f t="shared" si="183"/>
        <v>0</v>
      </c>
      <c r="BA511" s="2">
        <f t="shared" si="183"/>
        <v>0</v>
      </c>
      <c r="BB511" s="2">
        <f t="shared" si="183"/>
        <v>0</v>
      </c>
      <c r="BC511" s="2">
        <f t="shared" si="183"/>
        <v>0</v>
      </c>
      <c r="BD511" s="2">
        <f t="shared" si="183"/>
        <v>0</v>
      </c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>
        <f>ROUND(SUMIF(AA509:AA509,"=362874947",FQ509:FQ509),2)</f>
        <v>0</v>
      </c>
      <c r="BY511" s="2">
        <f>ROUND(SUMIF(AA509:AA509,"=362874947",FR509:FR509),2)</f>
        <v>0</v>
      </c>
      <c r="BZ511" s="2">
        <f>ROUND(SUMIF(AA509:AA509,"=362874947",GL509:GL509),2)</f>
        <v>0</v>
      </c>
      <c r="CA511" s="2">
        <f>ROUND(SUMIF(AA509:AA509,"=362874947",GM509:GM509),2)</f>
        <v>328.46</v>
      </c>
      <c r="CB511" s="2">
        <f>ROUND(SUMIF(AA509:AA509,"=362874947",GN509:GN509),2)</f>
        <v>328.46</v>
      </c>
      <c r="CC511" s="2">
        <f>ROUND(SUMIF(AA509:AA509,"=362874947",GO509:GO509),2)</f>
        <v>0</v>
      </c>
      <c r="CD511" s="2">
        <f>ROUND(SUMIF(AA509:AA509,"=362874947",GP509:GP509),2)</f>
        <v>0</v>
      </c>
      <c r="CE511" s="2">
        <f>AC511-BX511</f>
        <v>0</v>
      </c>
      <c r="CF511" s="2">
        <f>AC511-BY511</f>
        <v>0</v>
      </c>
      <c r="CG511" s="2">
        <f>BX511-BZ511</f>
        <v>0</v>
      </c>
      <c r="CH511" s="2">
        <f>AC511-BX511-BY511+BZ511</f>
        <v>0</v>
      </c>
      <c r="CI511" s="2">
        <f>BY511-BZ511</f>
        <v>0</v>
      </c>
      <c r="CJ511" s="2">
        <f>ROUND(SUMIF(AA509:AA509,"=362874947",GX509:GX509),2)</f>
        <v>0</v>
      </c>
      <c r="CK511" s="2">
        <f>ROUND(SUMIF(AA509:AA509,"=362874947",GY509:GY509),2)</f>
        <v>0</v>
      </c>
      <c r="CL511" s="2">
        <f>ROUND(SUMIF(AA509:AA509,"=362874947",GZ509:GZ509),2)</f>
        <v>0</v>
      </c>
      <c r="CM511" s="2">
        <f>ROUND(SUMIF(AA509:AA509,"=362874947",HD509:HD509),2)</f>
        <v>0</v>
      </c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>
        <v>0</v>
      </c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201</v>
      </c>
      <c r="F513" s="4">
        <f>ROUND(Source!O511,O513)</f>
        <v>328.46</v>
      </c>
      <c r="G513" s="4" t="s">
        <v>34</v>
      </c>
      <c r="H513" s="4" t="s">
        <v>35</v>
      </c>
      <c r="I513" s="4"/>
      <c r="J513" s="4"/>
      <c r="K513" s="4">
        <v>201</v>
      </c>
      <c r="L513" s="4">
        <v>1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328.46</v>
      </c>
      <c r="X513" s="4">
        <v>1</v>
      </c>
      <c r="Y513" s="4">
        <v>328.46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202</v>
      </c>
      <c r="F514" s="4">
        <f>ROUND(Source!P511,O514)</f>
        <v>0</v>
      </c>
      <c r="G514" s="4" t="s">
        <v>36</v>
      </c>
      <c r="H514" s="4" t="s">
        <v>37</v>
      </c>
      <c r="I514" s="4"/>
      <c r="J514" s="4"/>
      <c r="K514" s="4">
        <v>202</v>
      </c>
      <c r="L514" s="4">
        <v>2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222</v>
      </c>
      <c r="F515" s="4">
        <f>ROUND(Source!AO511,O515)</f>
        <v>0</v>
      </c>
      <c r="G515" s="4" t="s">
        <v>38</v>
      </c>
      <c r="H515" s="4" t="s">
        <v>39</v>
      </c>
      <c r="I515" s="4"/>
      <c r="J515" s="4"/>
      <c r="K515" s="4">
        <v>222</v>
      </c>
      <c r="L515" s="4">
        <v>3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225</v>
      </c>
      <c r="F516" s="4">
        <f>ROUND(Source!AV511,O516)</f>
        <v>0</v>
      </c>
      <c r="G516" s="4" t="s">
        <v>40</v>
      </c>
      <c r="H516" s="4" t="s">
        <v>41</v>
      </c>
      <c r="I516" s="4"/>
      <c r="J516" s="4"/>
      <c r="K516" s="4">
        <v>225</v>
      </c>
      <c r="L516" s="4">
        <v>4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226</v>
      </c>
      <c r="F517" s="4">
        <f>ROUND(Source!AW511,O517)</f>
        <v>0</v>
      </c>
      <c r="G517" s="4" t="s">
        <v>42</v>
      </c>
      <c r="H517" s="4" t="s">
        <v>43</v>
      </c>
      <c r="I517" s="4"/>
      <c r="J517" s="4"/>
      <c r="K517" s="4">
        <v>226</v>
      </c>
      <c r="L517" s="4">
        <v>5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227</v>
      </c>
      <c r="F518" s="4">
        <f>ROUND(Source!AX511,O518)</f>
        <v>0</v>
      </c>
      <c r="G518" s="4" t="s">
        <v>44</v>
      </c>
      <c r="H518" s="4" t="s">
        <v>45</v>
      </c>
      <c r="I518" s="4"/>
      <c r="J518" s="4"/>
      <c r="K518" s="4">
        <v>227</v>
      </c>
      <c r="L518" s="4">
        <v>6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228</v>
      </c>
      <c r="F519" s="4">
        <f>ROUND(Source!AY511,O519)</f>
        <v>0</v>
      </c>
      <c r="G519" s="4" t="s">
        <v>46</v>
      </c>
      <c r="H519" s="4" t="s">
        <v>47</v>
      </c>
      <c r="I519" s="4"/>
      <c r="J519" s="4"/>
      <c r="K519" s="4">
        <v>228</v>
      </c>
      <c r="L519" s="4">
        <v>7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216</v>
      </c>
      <c r="F520" s="4">
        <f>ROUND(Source!AP511,O520)</f>
        <v>0</v>
      </c>
      <c r="G520" s="4" t="s">
        <v>48</v>
      </c>
      <c r="H520" s="4" t="s">
        <v>49</v>
      </c>
      <c r="I520" s="4"/>
      <c r="J520" s="4"/>
      <c r="K520" s="4">
        <v>216</v>
      </c>
      <c r="L520" s="4">
        <v>8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223</v>
      </c>
      <c r="F521" s="4">
        <f>ROUND(Source!AQ511,O521)</f>
        <v>0</v>
      </c>
      <c r="G521" s="4" t="s">
        <v>50</v>
      </c>
      <c r="H521" s="4" t="s">
        <v>51</v>
      </c>
      <c r="I521" s="4"/>
      <c r="J521" s="4"/>
      <c r="K521" s="4">
        <v>223</v>
      </c>
      <c r="L521" s="4">
        <v>9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229</v>
      </c>
      <c r="F522" s="4">
        <f>ROUND(Source!AZ511,O522)</f>
        <v>0</v>
      </c>
      <c r="G522" s="4" t="s">
        <v>52</v>
      </c>
      <c r="H522" s="4" t="s">
        <v>53</v>
      </c>
      <c r="I522" s="4"/>
      <c r="J522" s="4"/>
      <c r="K522" s="4">
        <v>229</v>
      </c>
      <c r="L522" s="4">
        <v>10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203</v>
      </c>
      <c r="F523" s="4">
        <f>ROUND(Source!Q511,O523)</f>
        <v>0</v>
      </c>
      <c r="G523" s="4" t="s">
        <v>54</v>
      </c>
      <c r="H523" s="4" t="s">
        <v>55</v>
      </c>
      <c r="I523" s="4"/>
      <c r="J523" s="4"/>
      <c r="K523" s="4">
        <v>203</v>
      </c>
      <c r="L523" s="4">
        <v>11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231</v>
      </c>
      <c r="F524" s="4">
        <f>ROUND(Source!BB511,O524)</f>
        <v>0</v>
      </c>
      <c r="G524" s="4" t="s">
        <v>56</v>
      </c>
      <c r="H524" s="4" t="s">
        <v>57</v>
      </c>
      <c r="I524" s="4"/>
      <c r="J524" s="4"/>
      <c r="K524" s="4">
        <v>231</v>
      </c>
      <c r="L524" s="4">
        <v>12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204</v>
      </c>
      <c r="F525" s="4">
        <f>ROUND(Source!R511,O525)</f>
        <v>0</v>
      </c>
      <c r="G525" s="4" t="s">
        <v>58</v>
      </c>
      <c r="H525" s="4" t="s">
        <v>59</v>
      </c>
      <c r="I525" s="4"/>
      <c r="J525" s="4"/>
      <c r="K525" s="4">
        <v>204</v>
      </c>
      <c r="L525" s="4">
        <v>13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205</v>
      </c>
      <c r="F526" s="4">
        <f>ROUND(Source!S511,O526)</f>
        <v>328.46</v>
      </c>
      <c r="G526" s="4" t="s">
        <v>60</v>
      </c>
      <c r="H526" s="4" t="s">
        <v>61</v>
      </c>
      <c r="I526" s="4"/>
      <c r="J526" s="4"/>
      <c r="K526" s="4">
        <v>205</v>
      </c>
      <c r="L526" s="4">
        <v>14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328.46</v>
      </c>
      <c r="X526" s="4">
        <v>1</v>
      </c>
      <c r="Y526" s="4">
        <v>328.46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232</v>
      </c>
      <c r="F527" s="4">
        <f>ROUND(Source!BC511,O527)</f>
        <v>0</v>
      </c>
      <c r="G527" s="4" t="s">
        <v>62</v>
      </c>
      <c r="H527" s="4" t="s">
        <v>63</v>
      </c>
      <c r="I527" s="4"/>
      <c r="J527" s="4"/>
      <c r="K527" s="4">
        <v>232</v>
      </c>
      <c r="L527" s="4">
        <v>15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214</v>
      </c>
      <c r="F528" s="4">
        <f>ROUND(Source!AS511,O528)</f>
        <v>328.46</v>
      </c>
      <c r="G528" s="4" t="s">
        <v>64</v>
      </c>
      <c r="H528" s="4" t="s">
        <v>65</v>
      </c>
      <c r="I528" s="4"/>
      <c r="J528" s="4"/>
      <c r="K528" s="4">
        <v>214</v>
      </c>
      <c r="L528" s="4">
        <v>16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328.46</v>
      </c>
      <c r="X528" s="4">
        <v>1</v>
      </c>
      <c r="Y528" s="4">
        <v>328.46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215</v>
      </c>
      <c r="F529" s="4">
        <f>ROUND(Source!AT511,O529)</f>
        <v>0</v>
      </c>
      <c r="G529" s="4" t="s">
        <v>66</v>
      </c>
      <c r="H529" s="4" t="s">
        <v>67</v>
      </c>
      <c r="I529" s="4"/>
      <c r="J529" s="4"/>
      <c r="K529" s="4">
        <v>215</v>
      </c>
      <c r="L529" s="4">
        <v>17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217</v>
      </c>
      <c r="F530" s="4">
        <f>ROUND(Source!AU511,O530)</f>
        <v>0</v>
      </c>
      <c r="G530" s="4" t="s">
        <v>68</v>
      </c>
      <c r="H530" s="4" t="s">
        <v>69</v>
      </c>
      <c r="I530" s="4"/>
      <c r="J530" s="4"/>
      <c r="K530" s="4">
        <v>217</v>
      </c>
      <c r="L530" s="4">
        <v>18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230</v>
      </c>
      <c r="F531" s="4">
        <f>ROUND(Source!BA511,O531)</f>
        <v>0</v>
      </c>
      <c r="G531" s="4" t="s">
        <v>70</v>
      </c>
      <c r="H531" s="4" t="s">
        <v>71</v>
      </c>
      <c r="I531" s="4"/>
      <c r="J531" s="4"/>
      <c r="K531" s="4">
        <v>230</v>
      </c>
      <c r="L531" s="4">
        <v>19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206</v>
      </c>
      <c r="F532" s="4">
        <f>ROUND(Source!T511,O532)</f>
        <v>0</v>
      </c>
      <c r="G532" s="4" t="s">
        <v>72</v>
      </c>
      <c r="H532" s="4" t="s">
        <v>73</v>
      </c>
      <c r="I532" s="4"/>
      <c r="J532" s="4"/>
      <c r="K532" s="4">
        <v>206</v>
      </c>
      <c r="L532" s="4">
        <v>20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207</v>
      </c>
      <c r="F533" s="4">
        <f>Source!U511</f>
        <v>0.76</v>
      </c>
      <c r="G533" s="4" t="s">
        <v>74</v>
      </c>
      <c r="H533" s="4" t="s">
        <v>75</v>
      </c>
      <c r="I533" s="4"/>
      <c r="J533" s="4"/>
      <c r="K533" s="4">
        <v>207</v>
      </c>
      <c r="L533" s="4">
        <v>21</v>
      </c>
      <c r="M533" s="4">
        <v>3</v>
      </c>
      <c r="N533" s="4" t="s">
        <v>3</v>
      </c>
      <c r="O533" s="4">
        <v>-1</v>
      </c>
      <c r="P533" s="4"/>
      <c r="Q533" s="4"/>
      <c r="R533" s="4"/>
      <c r="S533" s="4"/>
      <c r="T533" s="4"/>
      <c r="U533" s="4"/>
      <c r="V533" s="4"/>
      <c r="W533" s="4">
        <v>0.76</v>
      </c>
      <c r="X533" s="4">
        <v>1</v>
      </c>
      <c r="Y533" s="4">
        <v>0.76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208</v>
      </c>
      <c r="F534" s="4">
        <f>Source!V511</f>
        <v>0</v>
      </c>
      <c r="G534" s="4" t="s">
        <v>76</v>
      </c>
      <c r="H534" s="4" t="s">
        <v>77</v>
      </c>
      <c r="I534" s="4"/>
      <c r="J534" s="4"/>
      <c r="K534" s="4">
        <v>208</v>
      </c>
      <c r="L534" s="4">
        <v>22</v>
      </c>
      <c r="M534" s="4">
        <v>3</v>
      </c>
      <c r="N534" s="4" t="s">
        <v>3</v>
      </c>
      <c r="O534" s="4">
        <v>-1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209</v>
      </c>
      <c r="F535" s="4">
        <f>ROUND(Source!W511,O535)</f>
        <v>0</v>
      </c>
      <c r="G535" s="4" t="s">
        <v>78</v>
      </c>
      <c r="H535" s="4" t="s">
        <v>79</v>
      </c>
      <c r="I535" s="4"/>
      <c r="J535" s="4"/>
      <c r="K535" s="4">
        <v>209</v>
      </c>
      <c r="L535" s="4">
        <v>23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233</v>
      </c>
      <c r="F536" s="4">
        <f>ROUND(Source!BD511,O536)</f>
        <v>0</v>
      </c>
      <c r="G536" s="4" t="s">
        <v>80</v>
      </c>
      <c r="H536" s="4" t="s">
        <v>81</v>
      </c>
      <c r="I536" s="4"/>
      <c r="J536" s="4"/>
      <c r="K536" s="4">
        <v>233</v>
      </c>
      <c r="L536" s="4">
        <v>24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210</v>
      </c>
      <c r="F537" s="4">
        <f>ROUND(Source!X511,O537)</f>
        <v>0</v>
      </c>
      <c r="G537" s="4" t="s">
        <v>82</v>
      </c>
      <c r="H537" s="4" t="s">
        <v>83</v>
      </c>
      <c r="I537" s="4"/>
      <c r="J537" s="4"/>
      <c r="K537" s="4">
        <v>210</v>
      </c>
      <c r="L537" s="4">
        <v>25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211</v>
      </c>
      <c r="F538" s="4">
        <f>ROUND(Source!Y511,O538)</f>
        <v>0</v>
      </c>
      <c r="G538" s="4" t="s">
        <v>84</v>
      </c>
      <c r="H538" s="4" t="s">
        <v>85</v>
      </c>
      <c r="I538" s="4"/>
      <c r="J538" s="4"/>
      <c r="K538" s="4">
        <v>211</v>
      </c>
      <c r="L538" s="4">
        <v>26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224</v>
      </c>
      <c r="F539" s="4">
        <f>ROUND(Source!AR511,O539)</f>
        <v>328.46</v>
      </c>
      <c r="G539" s="4" t="s">
        <v>86</v>
      </c>
      <c r="H539" s="4" t="s">
        <v>87</v>
      </c>
      <c r="I539" s="4"/>
      <c r="J539" s="4"/>
      <c r="K539" s="4">
        <v>224</v>
      </c>
      <c r="L539" s="4">
        <v>27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328.46</v>
      </c>
      <c r="X539" s="4">
        <v>1</v>
      </c>
      <c r="Y539" s="4">
        <v>328.46</v>
      </c>
      <c r="Z539" s="4"/>
      <c r="AA539" s="4"/>
      <c r="AB539" s="4"/>
    </row>
    <row r="541" spans="1:206" x14ac:dyDescent="0.2">
      <c r="A541" s="1">
        <v>4</v>
      </c>
      <c r="B541" s="1">
        <v>1</v>
      </c>
      <c r="C541" s="1"/>
      <c r="D541" s="1">
        <f>ROW(A547)</f>
        <v>547</v>
      </c>
      <c r="E541" s="1"/>
      <c r="F541" s="1" t="s">
        <v>15</v>
      </c>
      <c r="G541" s="1" t="s">
        <v>192</v>
      </c>
      <c r="H541" s="1" t="s">
        <v>3</v>
      </c>
      <c r="I541" s="1">
        <v>0</v>
      </c>
      <c r="J541" s="1"/>
      <c r="K541" s="1">
        <v>-1</v>
      </c>
      <c r="L541" s="1"/>
      <c r="M541" s="1" t="s">
        <v>3</v>
      </c>
      <c r="N541" s="1"/>
      <c r="O541" s="1"/>
      <c r="P541" s="1"/>
      <c r="Q541" s="1"/>
      <c r="R541" s="1"/>
      <c r="S541" s="1">
        <v>0</v>
      </c>
      <c r="T541" s="1"/>
      <c r="U541" s="1" t="s">
        <v>3</v>
      </c>
      <c r="V541" s="1">
        <v>0</v>
      </c>
      <c r="W541" s="1"/>
      <c r="X541" s="1"/>
      <c r="Y541" s="1"/>
      <c r="Z541" s="1"/>
      <c r="AA541" s="1"/>
      <c r="AB541" s="1" t="s">
        <v>3</v>
      </c>
      <c r="AC541" s="1" t="s">
        <v>3</v>
      </c>
      <c r="AD541" s="1" t="s">
        <v>3</v>
      </c>
      <c r="AE541" s="1" t="s">
        <v>3</v>
      </c>
      <c r="AF541" s="1" t="s">
        <v>3</v>
      </c>
      <c r="AG541" s="1" t="s">
        <v>3</v>
      </c>
      <c r="AH541" s="1"/>
      <c r="AI541" s="1"/>
      <c r="AJ541" s="1"/>
      <c r="AK541" s="1"/>
      <c r="AL541" s="1"/>
      <c r="AM541" s="1"/>
      <c r="AN541" s="1"/>
      <c r="AO541" s="1"/>
      <c r="AP541" s="1" t="s">
        <v>3</v>
      </c>
      <c r="AQ541" s="1" t="s">
        <v>3</v>
      </c>
      <c r="AR541" s="1" t="s">
        <v>3</v>
      </c>
      <c r="AS541" s="1"/>
      <c r="AT541" s="1"/>
      <c r="AU541" s="1"/>
      <c r="AV541" s="1"/>
      <c r="AW541" s="1"/>
      <c r="AX541" s="1"/>
      <c r="AY541" s="1"/>
      <c r="AZ541" s="1" t="s">
        <v>3</v>
      </c>
      <c r="BA541" s="1"/>
      <c r="BB541" s="1" t="s">
        <v>3</v>
      </c>
      <c r="BC541" s="1" t="s">
        <v>3</v>
      </c>
      <c r="BD541" s="1" t="s">
        <v>3</v>
      </c>
      <c r="BE541" s="1" t="s">
        <v>3</v>
      </c>
      <c r="BF541" s="1" t="s">
        <v>3</v>
      </c>
      <c r="BG541" s="1" t="s">
        <v>3</v>
      </c>
      <c r="BH541" s="1" t="s">
        <v>3</v>
      </c>
      <c r="BI541" s="1" t="s">
        <v>3</v>
      </c>
      <c r="BJ541" s="1" t="s">
        <v>3</v>
      </c>
      <c r="BK541" s="1" t="s">
        <v>3</v>
      </c>
      <c r="BL541" s="1" t="s">
        <v>3</v>
      </c>
      <c r="BM541" s="1" t="s">
        <v>3</v>
      </c>
      <c r="BN541" s="1" t="s">
        <v>3</v>
      </c>
      <c r="BO541" s="1" t="s">
        <v>3</v>
      </c>
      <c r="BP541" s="1" t="s">
        <v>3</v>
      </c>
      <c r="BQ541" s="1"/>
      <c r="BR541" s="1"/>
      <c r="BS541" s="1"/>
      <c r="BT541" s="1"/>
      <c r="BU541" s="1"/>
      <c r="BV541" s="1"/>
      <c r="BW541" s="1"/>
      <c r="BX541" s="1">
        <v>0</v>
      </c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>
        <v>0</v>
      </c>
    </row>
    <row r="543" spans="1:206" x14ac:dyDescent="0.2">
      <c r="A543" s="2">
        <v>52</v>
      </c>
      <c r="B543" s="2">
        <f t="shared" ref="B543:G543" si="184">B547</f>
        <v>1</v>
      </c>
      <c r="C543" s="2">
        <f t="shared" si="184"/>
        <v>4</v>
      </c>
      <c r="D543" s="2">
        <f t="shared" si="184"/>
        <v>541</v>
      </c>
      <c r="E543" s="2">
        <f t="shared" si="184"/>
        <v>0</v>
      </c>
      <c r="F543" s="2" t="str">
        <f t="shared" si="184"/>
        <v>Новый раздел</v>
      </c>
      <c r="G543" s="2" t="str">
        <f t="shared" si="184"/>
        <v>12.Сигнальные лампы.Техническое обслуживание в объеме планового ТО проводимого в течении кален.года в процессе работы оборудования.</v>
      </c>
      <c r="H543" s="2"/>
      <c r="I543" s="2"/>
      <c r="J543" s="2"/>
      <c r="K543" s="2"/>
      <c r="L543" s="2"/>
      <c r="M543" s="2"/>
      <c r="N543" s="2"/>
      <c r="O543" s="2">
        <f t="shared" ref="O543:AT543" si="185">O547</f>
        <v>112.61</v>
      </c>
      <c r="P543" s="2">
        <f t="shared" si="185"/>
        <v>0</v>
      </c>
      <c r="Q543" s="2">
        <f t="shared" si="185"/>
        <v>0</v>
      </c>
      <c r="R543" s="2">
        <f t="shared" si="185"/>
        <v>0</v>
      </c>
      <c r="S543" s="2">
        <f t="shared" si="185"/>
        <v>112.61</v>
      </c>
      <c r="T543" s="2">
        <f t="shared" si="185"/>
        <v>0</v>
      </c>
      <c r="U543" s="2">
        <f t="shared" si="185"/>
        <v>0.27</v>
      </c>
      <c r="V543" s="2">
        <f t="shared" si="185"/>
        <v>0</v>
      </c>
      <c r="W543" s="2">
        <f t="shared" si="185"/>
        <v>0</v>
      </c>
      <c r="X543" s="2">
        <f t="shared" si="185"/>
        <v>0</v>
      </c>
      <c r="Y543" s="2">
        <f t="shared" si="185"/>
        <v>0</v>
      </c>
      <c r="Z543" s="2">
        <f t="shared" si="185"/>
        <v>0</v>
      </c>
      <c r="AA543" s="2">
        <f t="shared" si="185"/>
        <v>0</v>
      </c>
      <c r="AB543" s="2">
        <f t="shared" si="185"/>
        <v>112.61</v>
      </c>
      <c r="AC543" s="2">
        <f t="shared" si="185"/>
        <v>0</v>
      </c>
      <c r="AD543" s="2">
        <f t="shared" si="185"/>
        <v>0</v>
      </c>
      <c r="AE543" s="2">
        <f t="shared" si="185"/>
        <v>0</v>
      </c>
      <c r="AF543" s="2">
        <f t="shared" si="185"/>
        <v>112.61</v>
      </c>
      <c r="AG543" s="2">
        <f t="shared" si="185"/>
        <v>0</v>
      </c>
      <c r="AH543" s="2">
        <f t="shared" si="185"/>
        <v>0.27</v>
      </c>
      <c r="AI543" s="2">
        <f t="shared" si="185"/>
        <v>0</v>
      </c>
      <c r="AJ543" s="2">
        <f t="shared" si="185"/>
        <v>0</v>
      </c>
      <c r="AK543" s="2">
        <f t="shared" si="185"/>
        <v>0</v>
      </c>
      <c r="AL543" s="2">
        <f t="shared" si="185"/>
        <v>0</v>
      </c>
      <c r="AM543" s="2">
        <f t="shared" si="185"/>
        <v>0</v>
      </c>
      <c r="AN543" s="2">
        <f t="shared" si="185"/>
        <v>0</v>
      </c>
      <c r="AO543" s="2">
        <f t="shared" si="185"/>
        <v>0</v>
      </c>
      <c r="AP543" s="2">
        <f t="shared" si="185"/>
        <v>0</v>
      </c>
      <c r="AQ543" s="2">
        <f t="shared" si="185"/>
        <v>0</v>
      </c>
      <c r="AR543" s="2">
        <f t="shared" si="185"/>
        <v>112.61</v>
      </c>
      <c r="AS543" s="2">
        <f t="shared" si="185"/>
        <v>112.61</v>
      </c>
      <c r="AT543" s="2">
        <f t="shared" si="185"/>
        <v>0</v>
      </c>
      <c r="AU543" s="2">
        <f t="shared" ref="AU543:BZ543" si="186">AU547</f>
        <v>0</v>
      </c>
      <c r="AV543" s="2">
        <f t="shared" si="186"/>
        <v>0</v>
      </c>
      <c r="AW543" s="2">
        <f t="shared" si="186"/>
        <v>0</v>
      </c>
      <c r="AX543" s="2">
        <f t="shared" si="186"/>
        <v>0</v>
      </c>
      <c r="AY543" s="2">
        <f t="shared" si="186"/>
        <v>0</v>
      </c>
      <c r="AZ543" s="2">
        <f t="shared" si="186"/>
        <v>0</v>
      </c>
      <c r="BA543" s="2">
        <f t="shared" si="186"/>
        <v>0</v>
      </c>
      <c r="BB543" s="2">
        <f t="shared" si="186"/>
        <v>0</v>
      </c>
      <c r="BC543" s="2">
        <f t="shared" si="186"/>
        <v>0</v>
      </c>
      <c r="BD543" s="2">
        <f t="shared" si="186"/>
        <v>0</v>
      </c>
      <c r="BE543" s="2">
        <f t="shared" si="186"/>
        <v>0</v>
      </c>
      <c r="BF543" s="2">
        <f t="shared" si="186"/>
        <v>0</v>
      </c>
      <c r="BG543" s="2">
        <f t="shared" si="186"/>
        <v>0</v>
      </c>
      <c r="BH543" s="2">
        <f t="shared" si="186"/>
        <v>0</v>
      </c>
      <c r="BI543" s="2">
        <f t="shared" si="186"/>
        <v>0</v>
      </c>
      <c r="BJ543" s="2">
        <f t="shared" si="186"/>
        <v>0</v>
      </c>
      <c r="BK543" s="2">
        <f t="shared" si="186"/>
        <v>0</v>
      </c>
      <c r="BL543" s="2">
        <f t="shared" si="186"/>
        <v>0</v>
      </c>
      <c r="BM543" s="2">
        <f t="shared" si="186"/>
        <v>0</v>
      </c>
      <c r="BN543" s="2">
        <f t="shared" si="186"/>
        <v>0</v>
      </c>
      <c r="BO543" s="2">
        <f t="shared" si="186"/>
        <v>0</v>
      </c>
      <c r="BP543" s="2">
        <f t="shared" si="186"/>
        <v>0</v>
      </c>
      <c r="BQ543" s="2">
        <f t="shared" si="186"/>
        <v>0</v>
      </c>
      <c r="BR543" s="2">
        <f t="shared" si="186"/>
        <v>0</v>
      </c>
      <c r="BS543" s="2">
        <f t="shared" si="186"/>
        <v>0</v>
      </c>
      <c r="BT543" s="2">
        <f t="shared" si="186"/>
        <v>0</v>
      </c>
      <c r="BU543" s="2">
        <f t="shared" si="186"/>
        <v>0</v>
      </c>
      <c r="BV543" s="2">
        <f t="shared" si="186"/>
        <v>0</v>
      </c>
      <c r="BW543" s="2">
        <f t="shared" si="186"/>
        <v>0</v>
      </c>
      <c r="BX543" s="2">
        <f t="shared" si="186"/>
        <v>0</v>
      </c>
      <c r="BY543" s="2">
        <f t="shared" si="186"/>
        <v>0</v>
      </c>
      <c r="BZ543" s="2">
        <f t="shared" si="186"/>
        <v>0</v>
      </c>
      <c r="CA543" s="2">
        <f t="shared" ref="CA543:DF543" si="187">CA547</f>
        <v>112.61</v>
      </c>
      <c r="CB543" s="2">
        <f t="shared" si="187"/>
        <v>112.61</v>
      </c>
      <c r="CC543" s="2">
        <f t="shared" si="187"/>
        <v>0</v>
      </c>
      <c r="CD543" s="2">
        <f t="shared" si="187"/>
        <v>0</v>
      </c>
      <c r="CE543" s="2">
        <f t="shared" si="187"/>
        <v>0</v>
      </c>
      <c r="CF543" s="2">
        <f t="shared" si="187"/>
        <v>0</v>
      </c>
      <c r="CG543" s="2">
        <f t="shared" si="187"/>
        <v>0</v>
      </c>
      <c r="CH543" s="2">
        <f t="shared" si="187"/>
        <v>0</v>
      </c>
      <c r="CI543" s="2">
        <f t="shared" si="187"/>
        <v>0</v>
      </c>
      <c r="CJ543" s="2">
        <f t="shared" si="187"/>
        <v>0</v>
      </c>
      <c r="CK543" s="2">
        <f t="shared" si="187"/>
        <v>0</v>
      </c>
      <c r="CL543" s="2">
        <f t="shared" si="187"/>
        <v>0</v>
      </c>
      <c r="CM543" s="2">
        <f t="shared" si="187"/>
        <v>0</v>
      </c>
      <c r="CN543" s="2">
        <f t="shared" si="187"/>
        <v>0</v>
      </c>
      <c r="CO543" s="2">
        <f t="shared" si="187"/>
        <v>0</v>
      </c>
      <c r="CP543" s="2">
        <f t="shared" si="187"/>
        <v>0</v>
      </c>
      <c r="CQ543" s="2">
        <f t="shared" si="187"/>
        <v>0</v>
      </c>
      <c r="CR543" s="2">
        <f t="shared" si="187"/>
        <v>0</v>
      </c>
      <c r="CS543" s="2">
        <f t="shared" si="187"/>
        <v>0</v>
      </c>
      <c r="CT543" s="2">
        <f t="shared" si="187"/>
        <v>0</v>
      </c>
      <c r="CU543" s="2">
        <f t="shared" si="187"/>
        <v>0</v>
      </c>
      <c r="CV543" s="2">
        <f t="shared" si="187"/>
        <v>0</v>
      </c>
      <c r="CW543" s="2">
        <f t="shared" si="187"/>
        <v>0</v>
      </c>
      <c r="CX543" s="2">
        <f t="shared" si="187"/>
        <v>0</v>
      </c>
      <c r="CY543" s="2">
        <f t="shared" si="187"/>
        <v>0</v>
      </c>
      <c r="CZ543" s="2">
        <f t="shared" si="187"/>
        <v>0</v>
      </c>
      <c r="DA543" s="2">
        <f t="shared" si="187"/>
        <v>0</v>
      </c>
      <c r="DB543" s="2">
        <f t="shared" si="187"/>
        <v>0</v>
      </c>
      <c r="DC543" s="2">
        <f t="shared" si="187"/>
        <v>0</v>
      </c>
      <c r="DD543" s="2">
        <f t="shared" si="187"/>
        <v>0</v>
      </c>
      <c r="DE543" s="2">
        <f t="shared" si="187"/>
        <v>0</v>
      </c>
      <c r="DF543" s="2">
        <f t="shared" si="187"/>
        <v>0</v>
      </c>
      <c r="DG543" s="3">
        <f t="shared" ref="DG543:EL543" si="188">DG547</f>
        <v>0</v>
      </c>
      <c r="DH543" s="3">
        <f t="shared" si="188"/>
        <v>0</v>
      </c>
      <c r="DI543" s="3">
        <f t="shared" si="188"/>
        <v>0</v>
      </c>
      <c r="DJ543" s="3">
        <f t="shared" si="188"/>
        <v>0</v>
      </c>
      <c r="DK543" s="3">
        <f t="shared" si="188"/>
        <v>0</v>
      </c>
      <c r="DL543" s="3">
        <f t="shared" si="188"/>
        <v>0</v>
      </c>
      <c r="DM543" s="3">
        <f t="shared" si="188"/>
        <v>0</v>
      </c>
      <c r="DN543" s="3">
        <f t="shared" si="188"/>
        <v>0</v>
      </c>
      <c r="DO543" s="3">
        <f t="shared" si="188"/>
        <v>0</v>
      </c>
      <c r="DP543" s="3">
        <f t="shared" si="188"/>
        <v>0</v>
      </c>
      <c r="DQ543" s="3">
        <f t="shared" si="188"/>
        <v>0</v>
      </c>
      <c r="DR543" s="3">
        <f t="shared" si="188"/>
        <v>0</v>
      </c>
      <c r="DS543" s="3">
        <f t="shared" si="188"/>
        <v>0</v>
      </c>
      <c r="DT543" s="3">
        <f t="shared" si="188"/>
        <v>0</v>
      </c>
      <c r="DU543" s="3">
        <f t="shared" si="188"/>
        <v>0</v>
      </c>
      <c r="DV543" s="3">
        <f t="shared" si="188"/>
        <v>0</v>
      </c>
      <c r="DW543" s="3">
        <f t="shared" si="188"/>
        <v>0</v>
      </c>
      <c r="DX543" s="3">
        <f t="shared" si="188"/>
        <v>0</v>
      </c>
      <c r="DY543" s="3">
        <f t="shared" si="188"/>
        <v>0</v>
      </c>
      <c r="DZ543" s="3">
        <f t="shared" si="188"/>
        <v>0</v>
      </c>
      <c r="EA543" s="3">
        <f t="shared" si="188"/>
        <v>0</v>
      </c>
      <c r="EB543" s="3">
        <f t="shared" si="188"/>
        <v>0</v>
      </c>
      <c r="EC543" s="3">
        <f t="shared" si="188"/>
        <v>0</v>
      </c>
      <c r="ED543" s="3">
        <f t="shared" si="188"/>
        <v>0</v>
      </c>
      <c r="EE543" s="3">
        <f t="shared" si="188"/>
        <v>0</v>
      </c>
      <c r="EF543" s="3">
        <f t="shared" si="188"/>
        <v>0</v>
      </c>
      <c r="EG543" s="3">
        <f t="shared" si="188"/>
        <v>0</v>
      </c>
      <c r="EH543" s="3">
        <f t="shared" si="188"/>
        <v>0</v>
      </c>
      <c r="EI543" s="3">
        <f t="shared" si="188"/>
        <v>0</v>
      </c>
      <c r="EJ543" s="3">
        <f t="shared" si="188"/>
        <v>0</v>
      </c>
      <c r="EK543" s="3">
        <f t="shared" si="188"/>
        <v>0</v>
      </c>
      <c r="EL543" s="3">
        <f t="shared" si="188"/>
        <v>0</v>
      </c>
      <c r="EM543" s="3">
        <f t="shared" ref="EM543:FR543" si="189">EM547</f>
        <v>0</v>
      </c>
      <c r="EN543" s="3">
        <f t="shared" si="189"/>
        <v>0</v>
      </c>
      <c r="EO543" s="3">
        <f t="shared" si="189"/>
        <v>0</v>
      </c>
      <c r="EP543" s="3">
        <f t="shared" si="189"/>
        <v>0</v>
      </c>
      <c r="EQ543" s="3">
        <f t="shared" si="189"/>
        <v>0</v>
      </c>
      <c r="ER543" s="3">
        <f t="shared" si="189"/>
        <v>0</v>
      </c>
      <c r="ES543" s="3">
        <f t="shared" si="189"/>
        <v>0</v>
      </c>
      <c r="ET543" s="3">
        <f t="shared" si="189"/>
        <v>0</v>
      </c>
      <c r="EU543" s="3">
        <f t="shared" si="189"/>
        <v>0</v>
      </c>
      <c r="EV543" s="3">
        <f t="shared" si="189"/>
        <v>0</v>
      </c>
      <c r="EW543" s="3">
        <f t="shared" si="189"/>
        <v>0</v>
      </c>
      <c r="EX543" s="3">
        <f t="shared" si="189"/>
        <v>0</v>
      </c>
      <c r="EY543" s="3">
        <f t="shared" si="189"/>
        <v>0</v>
      </c>
      <c r="EZ543" s="3">
        <f t="shared" si="189"/>
        <v>0</v>
      </c>
      <c r="FA543" s="3">
        <f t="shared" si="189"/>
        <v>0</v>
      </c>
      <c r="FB543" s="3">
        <f t="shared" si="189"/>
        <v>0</v>
      </c>
      <c r="FC543" s="3">
        <f t="shared" si="189"/>
        <v>0</v>
      </c>
      <c r="FD543" s="3">
        <f t="shared" si="189"/>
        <v>0</v>
      </c>
      <c r="FE543" s="3">
        <f t="shared" si="189"/>
        <v>0</v>
      </c>
      <c r="FF543" s="3">
        <f t="shared" si="189"/>
        <v>0</v>
      </c>
      <c r="FG543" s="3">
        <f t="shared" si="189"/>
        <v>0</v>
      </c>
      <c r="FH543" s="3">
        <f t="shared" si="189"/>
        <v>0</v>
      </c>
      <c r="FI543" s="3">
        <f t="shared" si="189"/>
        <v>0</v>
      </c>
      <c r="FJ543" s="3">
        <f t="shared" si="189"/>
        <v>0</v>
      </c>
      <c r="FK543" s="3">
        <f t="shared" si="189"/>
        <v>0</v>
      </c>
      <c r="FL543" s="3">
        <f t="shared" si="189"/>
        <v>0</v>
      </c>
      <c r="FM543" s="3">
        <f t="shared" si="189"/>
        <v>0</v>
      </c>
      <c r="FN543" s="3">
        <f t="shared" si="189"/>
        <v>0</v>
      </c>
      <c r="FO543" s="3">
        <f t="shared" si="189"/>
        <v>0</v>
      </c>
      <c r="FP543" s="3">
        <f t="shared" si="189"/>
        <v>0</v>
      </c>
      <c r="FQ543" s="3">
        <f t="shared" si="189"/>
        <v>0</v>
      </c>
      <c r="FR543" s="3">
        <f t="shared" si="189"/>
        <v>0</v>
      </c>
      <c r="FS543" s="3">
        <f t="shared" ref="FS543:GX543" si="190">FS547</f>
        <v>0</v>
      </c>
      <c r="FT543" s="3">
        <f t="shared" si="190"/>
        <v>0</v>
      </c>
      <c r="FU543" s="3">
        <f t="shared" si="190"/>
        <v>0</v>
      </c>
      <c r="FV543" s="3">
        <f t="shared" si="190"/>
        <v>0</v>
      </c>
      <c r="FW543" s="3">
        <f t="shared" si="190"/>
        <v>0</v>
      </c>
      <c r="FX543" s="3">
        <f t="shared" si="190"/>
        <v>0</v>
      </c>
      <c r="FY543" s="3">
        <f t="shared" si="190"/>
        <v>0</v>
      </c>
      <c r="FZ543" s="3">
        <f t="shared" si="190"/>
        <v>0</v>
      </c>
      <c r="GA543" s="3">
        <f t="shared" si="190"/>
        <v>0</v>
      </c>
      <c r="GB543" s="3">
        <f t="shared" si="190"/>
        <v>0</v>
      </c>
      <c r="GC543" s="3">
        <f t="shared" si="190"/>
        <v>0</v>
      </c>
      <c r="GD543" s="3">
        <f t="shared" si="190"/>
        <v>0</v>
      </c>
      <c r="GE543" s="3">
        <f t="shared" si="190"/>
        <v>0</v>
      </c>
      <c r="GF543" s="3">
        <f t="shared" si="190"/>
        <v>0</v>
      </c>
      <c r="GG543" s="3">
        <f t="shared" si="190"/>
        <v>0</v>
      </c>
      <c r="GH543" s="3">
        <f t="shared" si="190"/>
        <v>0</v>
      </c>
      <c r="GI543" s="3">
        <f t="shared" si="190"/>
        <v>0</v>
      </c>
      <c r="GJ543" s="3">
        <f t="shared" si="190"/>
        <v>0</v>
      </c>
      <c r="GK543" s="3">
        <f t="shared" si="190"/>
        <v>0</v>
      </c>
      <c r="GL543" s="3">
        <f t="shared" si="190"/>
        <v>0</v>
      </c>
      <c r="GM543" s="3">
        <f t="shared" si="190"/>
        <v>0</v>
      </c>
      <c r="GN543" s="3">
        <f t="shared" si="190"/>
        <v>0</v>
      </c>
      <c r="GO543" s="3">
        <f t="shared" si="190"/>
        <v>0</v>
      </c>
      <c r="GP543" s="3">
        <f t="shared" si="190"/>
        <v>0</v>
      </c>
      <c r="GQ543" s="3">
        <f t="shared" si="190"/>
        <v>0</v>
      </c>
      <c r="GR543" s="3">
        <f t="shared" si="190"/>
        <v>0</v>
      </c>
      <c r="GS543" s="3">
        <f t="shared" si="190"/>
        <v>0</v>
      </c>
      <c r="GT543" s="3">
        <f t="shared" si="190"/>
        <v>0</v>
      </c>
      <c r="GU543" s="3">
        <f t="shared" si="190"/>
        <v>0</v>
      </c>
      <c r="GV543" s="3">
        <f t="shared" si="190"/>
        <v>0</v>
      </c>
      <c r="GW543" s="3">
        <f t="shared" si="190"/>
        <v>0</v>
      </c>
      <c r="GX543" s="3">
        <f t="shared" si="190"/>
        <v>0</v>
      </c>
    </row>
    <row r="545" spans="1:245" x14ac:dyDescent="0.2">
      <c r="A545">
        <v>17</v>
      </c>
      <c r="B545">
        <v>1</v>
      </c>
      <c r="C545">
        <f>ROW(SmtRes!A27)</f>
        <v>27</v>
      </c>
      <c r="D545">
        <f>ROW(EtalonRes!A27)</f>
        <v>27</v>
      </c>
      <c r="E545" t="s">
        <v>193</v>
      </c>
      <c r="F545" t="s">
        <v>194</v>
      </c>
      <c r="G545" t="s">
        <v>195</v>
      </c>
      <c r="H545" t="s">
        <v>19</v>
      </c>
      <c r="I545">
        <v>1</v>
      </c>
      <c r="J545">
        <v>0</v>
      </c>
      <c r="K545">
        <v>1</v>
      </c>
      <c r="O545">
        <f>ROUND(CP545,2)</f>
        <v>112.61</v>
      </c>
      <c r="P545">
        <f>ROUND(CQ545*I545,2)</f>
        <v>0</v>
      </c>
      <c r="Q545">
        <f>ROUND(CR545*I545,2)</f>
        <v>0</v>
      </c>
      <c r="R545">
        <f>ROUND(CS545*I545,2)</f>
        <v>0</v>
      </c>
      <c r="S545">
        <f>ROUND(CT545*I545,2)</f>
        <v>112.61</v>
      </c>
      <c r="T545">
        <f>ROUND(CU545*I545,2)</f>
        <v>0</v>
      </c>
      <c r="U545">
        <f>CV545*I545</f>
        <v>0.27</v>
      </c>
      <c r="V545">
        <f>CW545*I545</f>
        <v>0</v>
      </c>
      <c r="W545">
        <f>ROUND(CX545*I545,2)</f>
        <v>0</v>
      </c>
      <c r="X545">
        <f>ROUND(CY545,2)</f>
        <v>0</v>
      </c>
      <c r="Y545">
        <f>ROUND(CZ545,2)</f>
        <v>0</v>
      </c>
      <c r="AA545">
        <v>362874947</v>
      </c>
      <c r="AB545">
        <f>ROUND((AC545+AD545+AF545),6)</f>
        <v>42.335999999999999</v>
      </c>
      <c r="AC545">
        <f>ROUND((ES545),6)</f>
        <v>0</v>
      </c>
      <c r="AD545">
        <f>ROUND((((ET545)-(EU545))+AE545),6)</f>
        <v>0</v>
      </c>
      <c r="AE545">
        <f>ROUND((EU545),6)</f>
        <v>0</v>
      </c>
      <c r="AF545">
        <f>ROUND(((EV545*0.882)),6)</f>
        <v>42.335999999999999</v>
      </c>
      <c r="AG545">
        <f>ROUND((AP545),6)</f>
        <v>0</v>
      </c>
      <c r="AH545">
        <f>(EW545)</f>
        <v>0.27</v>
      </c>
      <c r="AI545">
        <f>(EX545)</f>
        <v>0</v>
      </c>
      <c r="AJ545">
        <f>(AS545)</f>
        <v>0</v>
      </c>
      <c r="AK545">
        <v>48</v>
      </c>
      <c r="AL545">
        <v>0</v>
      </c>
      <c r="AM545">
        <v>0</v>
      </c>
      <c r="AN545">
        <v>0</v>
      </c>
      <c r="AO545">
        <v>48</v>
      </c>
      <c r="AP545">
        <v>0</v>
      </c>
      <c r="AQ545">
        <v>0.27</v>
      </c>
      <c r="AR545">
        <v>0</v>
      </c>
      <c r="AS545">
        <v>0</v>
      </c>
      <c r="AT545">
        <v>0</v>
      </c>
      <c r="AU545">
        <v>0</v>
      </c>
      <c r="AV545">
        <v>1</v>
      </c>
      <c r="AW545">
        <v>1</v>
      </c>
      <c r="AZ545">
        <v>1</v>
      </c>
      <c r="BA545">
        <v>2.66</v>
      </c>
      <c r="BB545">
        <v>1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0</v>
      </c>
      <c r="BI545">
        <v>1</v>
      </c>
      <c r="BJ545" t="s">
        <v>196</v>
      </c>
      <c r="BM545">
        <v>150</v>
      </c>
      <c r="BN545">
        <v>0</v>
      </c>
      <c r="BO545" t="s">
        <v>3</v>
      </c>
      <c r="BP545">
        <v>0</v>
      </c>
      <c r="BQ545">
        <v>1</v>
      </c>
      <c r="BR545">
        <v>0</v>
      </c>
      <c r="BS545">
        <v>2.66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0</v>
      </c>
      <c r="CA545">
        <v>0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3</v>
      </c>
      <c r="CO545">
        <v>0</v>
      </c>
      <c r="CP545">
        <f>(P545+Q545+S545)</f>
        <v>112.61</v>
      </c>
      <c r="CQ545">
        <f>AC545*BC545</f>
        <v>0</v>
      </c>
      <c r="CR545">
        <f>(((ET545)*BB545-(EU545)*BS545)+AE545*BS545)</f>
        <v>0</v>
      </c>
      <c r="CS545">
        <f>AE545*BS545</f>
        <v>0</v>
      </c>
      <c r="CT545">
        <f>AF545*BA545</f>
        <v>112.61376</v>
      </c>
      <c r="CU545">
        <f>AG545</f>
        <v>0</v>
      </c>
      <c r="CV545">
        <f>AH545</f>
        <v>0.27</v>
      </c>
      <c r="CW545">
        <f>AI545</f>
        <v>0</v>
      </c>
      <c r="CX545">
        <f>AJ545</f>
        <v>0</v>
      </c>
      <c r="CY545">
        <f>(((S545+R545)*AT545)/100)</f>
        <v>0</v>
      </c>
      <c r="CZ545">
        <f>(((S545+R545)*AU545)/100)</f>
        <v>0</v>
      </c>
      <c r="DC545" t="s">
        <v>3</v>
      </c>
      <c r="DD545" t="s">
        <v>3</v>
      </c>
      <c r="DE545" t="s">
        <v>3</v>
      </c>
      <c r="DF545" t="s">
        <v>3</v>
      </c>
      <c r="DG545" t="s">
        <v>21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1010</v>
      </c>
      <c r="DV545" t="s">
        <v>19</v>
      </c>
      <c r="DW545" t="s">
        <v>22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239517836</v>
      </c>
      <c r="EF545">
        <v>1</v>
      </c>
      <c r="EG545" t="s">
        <v>23</v>
      </c>
      <c r="EH545">
        <v>0</v>
      </c>
      <c r="EI545" t="s">
        <v>3</v>
      </c>
      <c r="EJ545">
        <v>1</v>
      </c>
      <c r="EK545">
        <v>150</v>
      </c>
      <c r="EL545" t="s">
        <v>24</v>
      </c>
      <c r="EM545" t="s">
        <v>25</v>
      </c>
      <c r="EO545" t="s">
        <v>3</v>
      </c>
      <c r="EQ545">
        <v>0</v>
      </c>
      <c r="ER545">
        <v>48</v>
      </c>
      <c r="ES545">
        <v>0</v>
      </c>
      <c r="ET545">
        <v>0</v>
      </c>
      <c r="EU545">
        <v>0</v>
      </c>
      <c r="EV545">
        <v>48</v>
      </c>
      <c r="EW545">
        <v>0.27</v>
      </c>
      <c r="EX545">
        <v>0</v>
      </c>
      <c r="EY545">
        <v>0</v>
      </c>
      <c r="FQ545">
        <v>0</v>
      </c>
      <c r="FR545">
        <v>0</v>
      </c>
      <c r="FS545">
        <v>0</v>
      </c>
      <c r="FX545">
        <v>0</v>
      </c>
      <c r="FY545">
        <v>0</v>
      </c>
      <c r="GA545" t="s">
        <v>3</v>
      </c>
      <c r="GD545">
        <v>1</v>
      </c>
      <c r="GF545">
        <v>-310436274</v>
      </c>
      <c r="GG545">
        <v>2</v>
      </c>
      <c r="GH545">
        <v>1</v>
      </c>
      <c r="GI545">
        <v>4</v>
      </c>
      <c r="GJ545">
        <v>0</v>
      </c>
      <c r="GK545">
        <v>0</v>
      </c>
      <c r="GL545">
        <f>ROUND(IF(AND(BH545=3,BI545=3,FS545&lt;&gt;0),P545,0),2)</f>
        <v>0</v>
      </c>
      <c r="GM545">
        <f>ROUND(O545+X545+Y545,2)+GX545</f>
        <v>112.61</v>
      </c>
      <c r="GN545">
        <f>IF(OR(BI545=0,BI545=1),GM545-GX545,0)</f>
        <v>112.61</v>
      </c>
      <c r="GO545">
        <f>IF(BI545=2,GM545-GX545,0)</f>
        <v>0</v>
      </c>
      <c r="GP545">
        <f>IF(BI545=4,GM545-GX545,0)</f>
        <v>0</v>
      </c>
      <c r="GR545">
        <v>0</v>
      </c>
      <c r="GS545">
        <v>3</v>
      </c>
      <c r="GT545">
        <v>0</v>
      </c>
      <c r="GU545" t="s">
        <v>3</v>
      </c>
      <c r="GV545">
        <f>ROUND((GT545),6)</f>
        <v>0</v>
      </c>
      <c r="GW545">
        <v>1</v>
      </c>
      <c r="GX545">
        <f>ROUND(HC545*I545,2)</f>
        <v>0</v>
      </c>
      <c r="HA545">
        <v>0</v>
      </c>
      <c r="HB545">
        <v>0</v>
      </c>
      <c r="HC545">
        <f>GV545*GW545</f>
        <v>0</v>
      </c>
      <c r="HE545" t="s">
        <v>3</v>
      </c>
      <c r="HF545" t="s">
        <v>3</v>
      </c>
      <c r="HM545" t="s">
        <v>3</v>
      </c>
      <c r="HN545" t="s">
        <v>3</v>
      </c>
      <c r="HO545" t="s">
        <v>3</v>
      </c>
      <c r="HP545" t="s">
        <v>3</v>
      </c>
      <c r="HQ545" t="s">
        <v>3</v>
      </c>
      <c r="HS545">
        <v>0</v>
      </c>
      <c r="IK545">
        <v>0</v>
      </c>
    </row>
    <row r="547" spans="1:245" x14ac:dyDescent="0.2">
      <c r="A547" s="2">
        <v>51</v>
      </c>
      <c r="B547" s="2">
        <f>B541</f>
        <v>1</v>
      </c>
      <c r="C547" s="2">
        <f>A541</f>
        <v>4</v>
      </c>
      <c r="D547" s="2">
        <f>ROW(A541)</f>
        <v>541</v>
      </c>
      <c r="E547" s="2"/>
      <c r="F547" s="2" t="str">
        <f>IF(F541&lt;&gt;"",F541,"")</f>
        <v>Новый раздел</v>
      </c>
      <c r="G547" s="2" t="str">
        <f>IF(G541&lt;&gt;"",G541,"")</f>
        <v>12.Сигнальные лампы.Техническое обслуживание в объеме планового ТО проводимого в течении кален.года в процессе работы оборудования.</v>
      </c>
      <c r="H547" s="2">
        <v>0</v>
      </c>
      <c r="I547" s="2"/>
      <c r="J547" s="2"/>
      <c r="K547" s="2"/>
      <c r="L547" s="2"/>
      <c r="M547" s="2"/>
      <c r="N547" s="2"/>
      <c r="O547" s="2">
        <f t="shared" ref="O547:T547" si="191">ROUND(AB547,2)</f>
        <v>112.61</v>
      </c>
      <c r="P547" s="2">
        <f t="shared" si="191"/>
        <v>0</v>
      </c>
      <c r="Q547" s="2">
        <f t="shared" si="191"/>
        <v>0</v>
      </c>
      <c r="R547" s="2">
        <f t="shared" si="191"/>
        <v>0</v>
      </c>
      <c r="S547" s="2">
        <f t="shared" si="191"/>
        <v>112.61</v>
      </c>
      <c r="T547" s="2">
        <f t="shared" si="191"/>
        <v>0</v>
      </c>
      <c r="U547" s="2">
        <f>AH547</f>
        <v>0.27</v>
      </c>
      <c r="V547" s="2">
        <f>AI547</f>
        <v>0</v>
      </c>
      <c r="W547" s="2">
        <f>ROUND(AJ547,2)</f>
        <v>0</v>
      </c>
      <c r="X547" s="2">
        <f>ROUND(AK547,2)</f>
        <v>0</v>
      </c>
      <c r="Y547" s="2">
        <f>ROUND(AL547,2)</f>
        <v>0</v>
      </c>
      <c r="Z547" s="2"/>
      <c r="AA547" s="2"/>
      <c r="AB547" s="2">
        <f>ROUND(SUMIF(AA545:AA545,"=362874947",O545:O545),2)</f>
        <v>112.61</v>
      </c>
      <c r="AC547" s="2">
        <f>ROUND(SUMIF(AA545:AA545,"=362874947",P545:P545),2)</f>
        <v>0</v>
      </c>
      <c r="AD547" s="2">
        <f>ROUND(SUMIF(AA545:AA545,"=362874947",Q545:Q545),2)</f>
        <v>0</v>
      </c>
      <c r="AE547" s="2">
        <f>ROUND(SUMIF(AA545:AA545,"=362874947",R545:R545),2)</f>
        <v>0</v>
      </c>
      <c r="AF547" s="2">
        <f>ROUND(SUMIF(AA545:AA545,"=362874947",S545:S545),2)</f>
        <v>112.61</v>
      </c>
      <c r="AG547" s="2">
        <f>ROUND(SUMIF(AA545:AA545,"=362874947",T545:T545),2)</f>
        <v>0</v>
      </c>
      <c r="AH547" s="2">
        <f>SUMIF(AA545:AA545,"=362874947",U545:U545)</f>
        <v>0.27</v>
      </c>
      <c r="AI547" s="2">
        <f>SUMIF(AA545:AA545,"=362874947",V545:V545)</f>
        <v>0</v>
      </c>
      <c r="AJ547" s="2">
        <f>ROUND(SUMIF(AA545:AA545,"=362874947",W545:W545),2)</f>
        <v>0</v>
      </c>
      <c r="AK547" s="2">
        <f>ROUND(SUMIF(AA545:AA545,"=362874947",X545:X545),2)</f>
        <v>0</v>
      </c>
      <c r="AL547" s="2">
        <f>ROUND(SUMIF(AA545:AA545,"=362874947",Y545:Y545),2)</f>
        <v>0</v>
      </c>
      <c r="AM547" s="2"/>
      <c r="AN547" s="2"/>
      <c r="AO547" s="2">
        <f t="shared" ref="AO547:BD547" si="192">ROUND(BX547,2)</f>
        <v>0</v>
      </c>
      <c r="AP547" s="2">
        <f t="shared" si="192"/>
        <v>0</v>
      </c>
      <c r="AQ547" s="2">
        <f t="shared" si="192"/>
        <v>0</v>
      </c>
      <c r="AR547" s="2">
        <f t="shared" si="192"/>
        <v>112.61</v>
      </c>
      <c r="AS547" s="2">
        <f t="shared" si="192"/>
        <v>112.61</v>
      </c>
      <c r="AT547" s="2">
        <f t="shared" si="192"/>
        <v>0</v>
      </c>
      <c r="AU547" s="2">
        <f t="shared" si="192"/>
        <v>0</v>
      </c>
      <c r="AV547" s="2">
        <f t="shared" si="192"/>
        <v>0</v>
      </c>
      <c r="AW547" s="2">
        <f t="shared" si="192"/>
        <v>0</v>
      </c>
      <c r="AX547" s="2">
        <f t="shared" si="192"/>
        <v>0</v>
      </c>
      <c r="AY547" s="2">
        <f t="shared" si="192"/>
        <v>0</v>
      </c>
      <c r="AZ547" s="2">
        <f t="shared" si="192"/>
        <v>0</v>
      </c>
      <c r="BA547" s="2">
        <f t="shared" si="192"/>
        <v>0</v>
      </c>
      <c r="BB547" s="2">
        <f t="shared" si="192"/>
        <v>0</v>
      </c>
      <c r="BC547" s="2">
        <f t="shared" si="192"/>
        <v>0</v>
      </c>
      <c r="BD547" s="2">
        <f t="shared" si="192"/>
        <v>0</v>
      </c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>
        <f>ROUND(SUMIF(AA545:AA545,"=362874947",FQ545:FQ545),2)</f>
        <v>0</v>
      </c>
      <c r="BY547" s="2">
        <f>ROUND(SUMIF(AA545:AA545,"=362874947",FR545:FR545),2)</f>
        <v>0</v>
      </c>
      <c r="BZ547" s="2">
        <f>ROUND(SUMIF(AA545:AA545,"=362874947",GL545:GL545),2)</f>
        <v>0</v>
      </c>
      <c r="CA547" s="2">
        <f>ROUND(SUMIF(AA545:AA545,"=362874947",GM545:GM545),2)</f>
        <v>112.61</v>
      </c>
      <c r="CB547" s="2">
        <f>ROUND(SUMIF(AA545:AA545,"=362874947",GN545:GN545),2)</f>
        <v>112.61</v>
      </c>
      <c r="CC547" s="2">
        <f>ROUND(SUMIF(AA545:AA545,"=362874947",GO545:GO545),2)</f>
        <v>0</v>
      </c>
      <c r="CD547" s="2">
        <f>ROUND(SUMIF(AA545:AA545,"=362874947",GP545:GP545),2)</f>
        <v>0</v>
      </c>
      <c r="CE547" s="2">
        <f>AC547-BX547</f>
        <v>0</v>
      </c>
      <c r="CF547" s="2">
        <f>AC547-BY547</f>
        <v>0</v>
      </c>
      <c r="CG547" s="2">
        <f>BX547-BZ547</f>
        <v>0</v>
      </c>
      <c r="CH547" s="2">
        <f>AC547-BX547-BY547+BZ547</f>
        <v>0</v>
      </c>
      <c r="CI547" s="2">
        <f>BY547-BZ547</f>
        <v>0</v>
      </c>
      <c r="CJ547" s="2">
        <f>ROUND(SUMIF(AA545:AA545,"=362874947",GX545:GX545),2)</f>
        <v>0</v>
      </c>
      <c r="CK547" s="2">
        <f>ROUND(SUMIF(AA545:AA545,"=362874947",GY545:GY545),2)</f>
        <v>0</v>
      </c>
      <c r="CL547" s="2">
        <f>ROUND(SUMIF(AA545:AA545,"=362874947",GZ545:GZ545),2)</f>
        <v>0</v>
      </c>
      <c r="CM547" s="2">
        <f>ROUND(SUMIF(AA545:AA545,"=362874947",HD545:HD545),2)</f>
        <v>0</v>
      </c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>
        <v>0</v>
      </c>
    </row>
    <row r="549" spans="1:245" x14ac:dyDescent="0.2">
      <c r="A549" s="4">
        <v>50</v>
      </c>
      <c r="B549" s="4">
        <v>0</v>
      </c>
      <c r="C549" s="4">
        <v>0</v>
      </c>
      <c r="D549" s="4">
        <v>1</v>
      </c>
      <c r="E549" s="4">
        <v>201</v>
      </c>
      <c r="F549" s="4">
        <f>ROUND(Source!O547,O549)</f>
        <v>112.61</v>
      </c>
      <c r="G549" s="4" t="s">
        <v>34</v>
      </c>
      <c r="H549" s="4" t="s">
        <v>35</v>
      </c>
      <c r="I549" s="4"/>
      <c r="J549" s="4"/>
      <c r="K549" s="4">
        <v>201</v>
      </c>
      <c r="L549" s="4">
        <v>1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112.61</v>
      </c>
      <c r="X549" s="4">
        <v>1</v>
      </c>
      <c r="Y549" s="4">
        <v>112.61</v>
      </c>
      <c r="Z549" s="4"/>
      <c r="AA549" s="4"/>
      <c r="AB549" s="4"/>
    </row>
    <row r="550" spans="1:245" x14ac:dyDescent="0.2">
      <c r="A550" s="4">
        <v>50</v>
      </c>
      <c r="B550" s="4">
        <v>0</v>
      </c>
      <c r="C550" s="4">
        <v>0</v>
      </c>
      <c r="D550" s="4">
        <v>1</v>
      </c>
      <c r="E550" s="4">
        <v>202</v>
      </c>
      <c r="F550" s="4">
        <f>ROUND(Source!P547,O550)</f>
        <v>0</v>
      </c>
      <c r="G550" s="4" t="s">
        <v>36</v>
      </c>
      <c r="H550" s="4" t="s">
        <v>37</v>
      </c>
      <c r="I550" s="4"/>
      <c r="J550" s="4"/>
      <c r="K550" s="4">
        <v>202</v>
      </c>
      <c r="L550" s="4">
        <v>2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45" x14ac:dyDescent="0.2">
      <c r="A551" s="4">
        <v>50</v>
      </c>
      <c r="B551" s="4">
        <v>0</v>
      </c>
      <c r="C551" s="4">
        <v>0</v>
      </c>
      <c r="D551" s="4">
        <v>1</v>
      </c>
      <c r="E551" s="4">
        <v>222</v>
      </c>
      <c r="F551" s="4">
        <f>ROUND(Source!AO547,O551)</f>
        <v>0</v>
      </c>
      <c r="G551" s="4" t="s">
        <v>38</v>
      </c>
      <c r="H551" s="4" t="s">
        <v>39</v>
      </c>
      <c r="I551" s="4"/>
      <c r="J551" s="4"/>
      <c r="K551" s="4">
        <v>222</v>
      </c>
      <c r="L551" s="4">
        <v>3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45" x14ac:dyDescent="0.2">
      <c r="A552" s="4">
        <v>50</v>
      </c>
      <c r="B552" s="4">
        <v>0</v>
      </c>
      <c r="C552" s="4">
        <v>0</v>
      </c>
      <c r="D552" s="4">
        <v>1</v>
      </c>
      <c r="E552" s="4">
        <v>225</v>
      </c>
      <c r="F552" s="4">
        <f>ROUND(Source!AV547,O552)</f>
        <v>0</v>
      </c>
      <c r="G552" s="4" t="s">
        <v>40</v>
      </c>
      <c r="H552" s="4" t="s">
        <v>41</v>
      </c>
      <c r="I552" s="4"/>
      <c r="J552" s="4"/>
      <c r="K552" s="4">
        <v>225</v>
      </c>
      <c r="L552" s="4">
        <v>4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45" x14ac:dyDescent="0.2">
      <c r="A553" s="4">
        <v>50</v>
      </c>
      <c r="B553" s="4">
        <v>0</v>
      </c>
      <c r="C553" s="4">
        <v>0</v>
      </c>
      <c r="D553" s="4">
        <v>1</v>
      </c>
      <c r="E553" s="4">
        <v>226</v>
      </c>
      <c r="F553" s="4">
        <f>ROUND(Source!AW547,O553)</f>
        <v>0</v>
      </c>
      <c r="G553" s="4" t="s">
        <v>42</v>
      </c>
      <c r="H553" s="4" t="s">
        <v>43</v>
      </c>
      <c r="I553" s="4"/>
      <c r="J553" s="4"/>
      <c r="K553" s="4">
        <v>226</v>
      </c>
      <c r="L553" s="4">
        <v>5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45" x14ac:dyDescent="0.2">
      <c r="A554" s="4">
        <v>50</v>
      </c>
      <c r="B554" s="4">
        <v>0</v>
      </c>
      <c r="C554" s="4">
        <v>0</v>
      </c>
      <c r="D554" s="4">
        <v>1</v>
      </c>
      <c r="E554" s="4">
        <v>227</v>
      </c>
      <c r="F554" s="4">
        <f>ROUND(Source!AX547,O554)</f>
        <v>0</v>
      </c>
      <c r="G554" s="4" t="s">
        <v>44</v>
      </c>
      <c r="H554" s="4" t="s">
        <v>45</v>
      </c>
      <c r="I554" s="4"/>
      <c r="J554" s="4"/>
      <c r="K554" s="4">
        <v>227</v>
      </c>
      <c r="L554" s="4">
        <v>6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45" x14ac:dyDescent="0.2">
      <c r="A555" s="4">
        <v>50</v>
      </c>
      <c r="B555" s="4">
        <v>0</v>
      </c>
      <c r="C555" s="4">
        <v>0</v>
      </c>
      <c r="D555" s="4">
        <v>1</v>
      </c>
      <c r="E555" s="4">
        <v>228</v>
      </c>
      <c r="F555" s="4">
        <f>ROUND(Source!AY547,O555)</f>
        <v>0</v>
      </c>
      <c r="G555" s="4" t="s">
        <v>46</v>
      </c>
      <c r="H555" s="4" t="s">
        <v>47</v>
      </c>
      <c r="I555" s="4"/>
      <c r="J555" s="4"/>
      <c r="K555" s="4">
        <v>228</v>
      </c>
      <c r="L555" s="4">
        <v>7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216</v>
      </c>
      <c r="F556" s="4">
        <f>ROUND(Source!AP547,O556)</f>
        <v>0</v>
      </c>
      <c r="G556" s="4" t="s">
        <v>48</v>
      </c>
      <c r="H556" s="4" t="s">
        <v>49</v>
      </c>
      <c r="I556" s="4"/>
      <c r="J556" s="4"/>
      <c r="K556" s="4">
        <v>216</v>
      </c>
      <c r="L556" s="4">
        <v>8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223</v>
      </c>
      <c r="F557" s="4">
        <f>ROUND(Source!AQ547,O557)</f>
        <v>0</v>
      </c>
      <c r="G557" s="4" t="s">
        <v>50</v>
      </c>
      <c r="H557" s="4" t="s">
        <v>51</v>
      </c>
      <c r="I557" s="4"/>
      <c r="J557" s="4"/>
      <c r="K557" s="4">
        <v>223</v>
      </c>
      <c r="L557" s="4">
        <v>9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229</v>
      </c>
      <c r="F558" s="4">
        <f>ROUND(Source!AZ547,O558)</f>
        <v>0</v>
      </c>
      <c r="G558" s="4" t="s">
        <v>52</v>
      </c>
      <c r="H558" s="4" t="s">
        <v>53</v>
      </c>
      <c r="I558" s="4"/>
      <c r="J558" s="4"/>
      <c r="K558" s="4">
        <v>229</v>
      </c>
      <c r="L558" s="4">
        <v>10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203</v>
      </c>
      <c r="F559" s="4">
        <f>ROUND(Source!Q547,O559)</f>
        <v>0</v>
      </c>
      <c r="G559" s="4" t="s">
        <v>54</v>
      </c>
      <c r="H559" s="4" t="s">
        <v>55</v>
      </c>
      <c r="I559" s="4"/>
      <c r="J559" s="4"/>
      <c r="K559" s="4">
        <v>203</v>
      </c>
      <c r="L559" s="4">
        <v>11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231</v>
      </c>
      <c r="F560" s="4">
        <f>ROUND(Source!BB547,O560)</f>
        <v>0</v>
      </c>
      <c r="G560" s="4" t="s">
        <v>56</v>
      </c>
      <c r="H560" s="4" t="s">
        <v>57</v>
      </c>
      <c r="I560" s="4"/>
      <c r="J560" s="4"/>
      <c r="K560" s="4">
        <v>231</v>
      </c>
      <c r="L560" s="4">
        <v>12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204</v>
      </c>
      <c r="F561" s="4">
        <f>ROUND(Source!R547,O561)</f>
        <v>0</v>
      </c>
      <c r="G561" s="4" t="s">
        <v>58</v>
      </c>
      <c r="H561" s="4" t="s">
        <v>59</v>
      </c>
      <c r="I561" s="4"/>
      <c r="J561" s="4"/>
      <c r="K561" s="4">
        <v>204</v>
      </c>
      <c r="L561" s="4">
        <v>13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205</v>
      </c>
      <c r="F562" s="4">
        <f>ROUND(Source!S547,O562)</f>
        <v>112.61</v>
      </c>
      <c r="G562" s="4" t="s">
        <v>60</v>
      </c>
      <c r="H562" s="4" t="s">
        <v>61</v>
      </c>
      <c r="I562" s="4"/>
      <c r="J562" s="4"/>
      <c r="K562" s="4">
        <v>205</v>
      </c>
      <c r="L562" s="4">
        <v>14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112.61</v>
      </c>
      <c r="X562" s="4">
        <v>1</v>
      </c>
      <c r="Y562" s="4">
        <v>112.61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232</v>
      </c>
      <c r="F563" s="4">
        <f>ROUND(Source!BC547,O563)</f>
        <v>0</v>
      </c>
      <c r="G563" s="4" t="s">
        <v>62</v>
      </c>
      <c r="H563" s="4" t="s">
        <v>63</v>
      </c>
      <c r="I563" s="4"/>
      <c r="J563" s="4"/>
      <c r="K563" s="4">
        <v>232</v>
      </c>
      <c r="L563" s="4">
        <v>15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214</v>
      </c>
      <c r="F564" s="4">
        <f>ROUND(Source!AS547,O564)</f>
        <v>112.61</v>
      </c>
      <c r="G564" s="4" t="s">
        <v>64</v>
      </c>
      <c r="H564" s="4" t="s">
        <v>65</v>
      </c>
      <c r="I564" s="4"/>
      <c r="J564" s="4"/>
      <c r="K564" s="4">
        <v>214</v>
      </c>
      <c r="L564" s="4">
        <v>16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112.61</v>
      </c>
      <c r="X564" s="4">
        <v>1</v>
      </c>
      <c r="Y564" s="4">
        <v>112.61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215</v>
      </c>
      <c r="F565" s="4">
        <f>ROUND(Source!AT547,O565)</f>
        <v>0</v>
      </c>
      <c r="G565" s="4" t="s">
        <v>66</v>
      </c>
      <c r="H565" s="4" t="s">
        <v>67</v>
      </c>
      <c r="I565" s="4"/>
      <c r="J565" s="4"/>
      <c r="K565" s="4">
        <v>215</v>
      </c>
      <c r="L565" s="4">
        <v>17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217</v>
      </c>
      <c r="F566" s="4">
        <f>ROUND(Source!AU547,O566)</f>
        <v>0</v>
      </c>
      <c r="G566" s="4" t="s">
        <v>68</v>
      </c>
      <c r="H566" s="4" t="s">
        <v>69</v>
      </c>
      <c r="I566" s="4"/>
      <c r="J566" s="4"/>
      <c r="K566" s="4">
        <v>217</v>
      </c>
      <c r="L566" s="4">
        <v>18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230</v>
      </c>
      <c r="F567" s="4">
        <f>ROUND(Source!BA547,O567)</f>
        <v>0</v>
      </c>
      <c r="G567" s="4" t="s">
        <v>70</v>
      </c>
      <c r="H567" s="4" t="s">
        <v>71</v>
      </c>
      <c r="I567" s="4"/>
      <c r="J567" s="4"/>
      <c r="K567" s="4">
        <v>230</v>
      </c>
      <c r="L567" s="4">
        <v>19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206</v>
      </c>
      <c r="F568" s="4">
        <f>ROUND(Source!T547,O568)</f>
        <v>0</v>
      </c>
      <c r="G568" s="4" t="s">
        <v>72</v>
      </c>
      <c r="H568" s="4" t="s">
        <v>73</v>
      </c>
      <c r="I568" s="4"/>
      <c r="J568" s="4"/>
      <c r="K568" s="4">
        <v>206</v>
      </c>
      <c r="L568" s="4">
        <v>20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207</v>
      </c>
      <c r="F569" s="4">
        <f>Source!U547</f>
        <v>0.27</v>
      </c>
      <c r="G569" s="4" t="s">
        <v>74</v>
      </c>
      <c r="H569" s="4" t="s">
        <v>75</v>
      </c>
      <c r="I569" s="4"/>
      <c r="J569" s="4"/>
      <c r="K569" s="4">
        <v>207</v>
      </c>
      <c r="L569" s="4">
        <v>21</v>
      </c>
      <c r="M569" s="4">
        <v>3</v>
      </c>
      <c r="N569" s="4" t="s">
        <v>3</v>
      </c>
      <c r="O569" s="4">
        <v>-1</v>
      </c>
      <c r="P569" s="4"/>
      <c r="Q569" s="4"/>
      <c r="R569" s="4"/>
      <c r="S569" s="4"/>
      <c r="T569" s="4"/>
      <c r="U569" s="4"/>
      <c r="V569" s="4"/>
      <c r="W569" s="4">
        <v>0.27</v>
      </c>
      <c r="X569" s="4">
        <v>1</v>
      </c>
      <c r="Y569" s="4">
        <v>0.27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208</v>
      </c>
      <c r="F570" s="4">
        <f>Source!V547</f>
        <v>0</v>
      </c>
      <c r="G570" s="4" t="s">
        <v>76</v>
      </c>
      <c r="H570" s="4" t="s">
        <v>77</v>
      </c>
      <c r="I570" s="4"/>
      <c r="J570" s="4"/>
      <c r="K570" s="4">
        <v>208</v>
      </c>
      <c r="L570" s="4">
        <v>22</v>
      </c>
      <c r="M570" s="4">
        <v>3</v>
      </c>
      <c r="N570" s="4" t="s">
        <v>3</v>
      </c>
      <c r="O570" s="4">
        <v>-1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209</v>
      </c>
      <c r="F571" s="4">
        <f>ROUND(Source!W547,O571)</f>
        <v>0</v>
      </c>
      <c r="G571" s="4" t="s">
        <v>78</v>
      </c>
      <c r="H571" s="4" t="s">
        <v>79</v>
      </c>
      <c r="I571" s="4"/>
      <c r="J571" s="4"/>
      <c r="K571" s="4">
        <v>209</v>
      </c>
      <c r="L571" s="4">
        <v>23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233</v>
      </c>
      <c r="F572" s="4">
        <f>ROUND(Source!BD547,O572)</f>
        <v>0</v>
      </c>
      <c r="G572" s="4" t="s">
        <v>80</v>
      </c>
      <c r="H572" s="4" t="s">
        <v>81</v>
      </c>
      <c r="I572" s="4"/>
      <c r="J572" s="4"/>
      <c r="K572" s="4">
        <v>233</v>
      </c>
      <c r="L572" s="4">
        <v>24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210</v>
      </c>
      <c r="F573" s="4">
        <f>ROUND(Source!X547,O573)</f>
        <v>0</v>
      </c>
      <c r="G573" s="4" t="s">
        <v>82</v>
      </c>
      <c r="H573" s="4" t="s">
        <v>83</v>
      </c>
      <c r="I573" s="4"/>
      <c r="J573" s="4"/>
      <c r="K573" s="4">
        <v>210</v>
      </c>
      <c r="L573" s="4">
        <v>25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211</v>
      </c>
      <c r="F574" s="4">
        <f>ROUND(Source!Y547,O574)</f>
        <v>0</v>
      </c>
      <c r="G574" s="4" t="s">
        <v>84</v>
      </c>
      <c r="H574" s="4" t="s">
        <v>85</v>
      </c>
      <c r="I574" s="4"/>
      <c r="J574" s="4"/>
      <c r="K574" s="4">
        <v>211</v>
      </c>
      <c r="L574" s="4">
        <v>26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224</v>
      </c>
      <c r="F575" s="4">
        <f>ROUND(Source!AR547,O575)</f>
        <v>112.61</v>
      </c>
      <c r="G575" s="4" t="s">
        <v>86</v>
      </c>
      <c r="H575" s="4" t="s">
        <v>87</v>
      </c>
      <c r="I575" s="4"/>
      <c r="J575" s="4"/>
      <c r="K575" s="4">
        <v>224</v>
      </c>
      <c r="L575" s="4">
        <v>27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112.61</v>
      </c>
      <c r="X575" s="4">
        <v>1</v>
      </c>
      <c r="Y575" s="4">
        <v>112.61</v>
      </c>
      <c r="Z575" s="4"/>
      <c r="AA575" s="4"/>
      <c r="AB575" s="4"/>
    </row>
    <row r="577" spans="1:245" x14ac:dyDescent="0.2">
      <c r="A577" s="1">
        <v>4</v>
      </c>
      <c r="B577" s="1">
        <v>1</v>
      </c>
      <c r="C577" s="1"/>
      <c r="D577" s="1">
        <f>ROW(A583)</f>
        <v>583</v>
      </c>
      <c r="E577" s="1"/>
      <c r="F577" s="1" t="s">
        <v>15</v>
      </c>
      <c r="G577" s="1" t="s">
        <v>197</v>
      </c>
      <c r="H577" s="1" t="s">
        <v>3</v>
      </c>
      <c r="I577" s="1">
        <v>0</v>
      </c>
      <c r="J577" s="1"/>
      <c r="K577" s="1">
        <v>-1</v>
      </c>
      <c r="L577" s="1"/>
      <c r="M577" s="1" t="s">
        <v>3</v>
      </c>
      <c r="N577" s="1"/>
      <c r="O577" s="1"/>
      <c r="P577" s="1"/>
      <c r="Q577" s="1"/>
      <c r="R577" s="1"/>
      <c r="S577" s="1">
        <v>0</v>
      </c>
      <c r="T577" s="1"/>
      <c r="U577" s="1" t="s">
        <v>3</v>
      </c>
      <c r="V577" s="1">
        <v>0</v>
      </c>
      <c r="W577" s="1"/>
      <c r="X577" s="1"/>
      <c r="Y577" s="1"/>
      <c r="Z577" s="1"/>
      <c r="AA577" s="1"/>
      <c r="AB577" s="1" t="s">
        <v>3</v>
      </c>
      <c r="AC577" s="1" t="s">
        <v>3</v>
      </c>
      <c r="AD577" s="1" t="s">
        <v>3</v>
      </c>
      <c r="AE577" s="1" t="s">
        <v>3</v>
      </c>
      <c r="AF577" s="1" t="s">
        <v>3</v>
      </c>
      <c r="AG577" s="1" t="s">
        <v>3</v>
      </c>
      <c r="AH577" s="1"/>
      <c r="AI577" s="1"/>
      <c r="AJ577" s="1"/>
      <c r="AK577" s="1"/>
      <c r="AL577" s="1"/>
      <c r="AM577" s="1"/>
      <c r="AN577" s="1"/>
      <c r="AO577" s="1"/>
      <c r="AP577" s="1" t="s">
        <v>3</v>
      </c>
      <c r="AQ577" s="1" t="s">
        <v>3</v>
      </c>
      <c r="AR577" s="1" t="s">
        <v>3</v>
      </c>
      <c r="AS577" s="1"/>
      <c r="AT577" s="1"/>
      <c r="AU577" s="1"/>
      <c r="AV577" s="1"/>
      <c r="AW577" s="1"/>
      <c r="AX577" s="1"/>
      <c r="AY577" s="1"/>
      <c r="AZ577" s="1" t="s">
        <v>3</v>
      </c>
      <c r="BA577" s="1"/>
      <c r="BB577" s="1" t="s">
        <v>3</v>
      </c>
      <c r="BC577" s="1" t="s">
        <v>3</v>
      </c>
      <c r="BD577" s="1" t="s">
        <v>3</v>
      </c>
      <c r="BE577" s="1" t="s">
        <v>3</v>
      </c>
      <c r="BF577" s="1" t="s">
        <v>3</v>
      </c>
      <c r="BG577" s="1" t="s">
        <v>3</v>
      </c>
      <c r="BH577" s="1" t="s">
        <v>3</v>
      </c>
      <c r="BI577" s="1" t="s">
        <v>3</v>
      </c>
      <c r="BJ577" s="1" t="s">
        <v>3</v>
      </c>
      <c r="BK577" s="1" t="s">
        <v>3</v>
      </c>
      <c r="BL577" s="1" t="s">
        <v>3</v>
      </c>
      <c r="BM577" s="1" t="s">
        <v>3</v>
      </c>
      <c r="BN577" s="1" t="s">
        <v>3</v>
      </c>
      <c r="BO577" s="1" t="s">
        <v>3</v>
      </c>
      <c r="BP577" s="1" t="s">
        <v>3</v>
      </c>
      <c r="BQ577" s="1"/>
      <c r="BR577" s="1"/>
      <c r="BS577" s="1"/>
      <c r="BT577" s="1"/>
      <c r="BU577" s="1"/>
      <c r="BV577" s="1"/>
      <c r="BW577" s="1"/>
      <c r="BX577" s="1">
        <v>0</v>
      </c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>
        <v>0</v>
      </c>
    </row>
    <row r="579" spans="1:245" x14ac:dyDescent="0.2">
      <c r="A579" s="2">
        <v>52</v>
      </c>
      <c r="B579" s="2">
        <f t="shared" ref="B579:G579" si="193">B583</f>
        <v>1</v>
      </c>
      <c r="C579" s="2">
        <f t="shared" si="193"/>
        <v>4</v>
      </c>
      <c r="D579" s="2">
        <f t="shared" si="193"/>
        <v>577</v>
      </c>
      <c r="E579" s="2">
        <f t="shared" si="193"/>
        <v>0</v>
      </c>
      <c r="F579" s="2" t="str">
        <f t="shared" si="193"/>
        <v>Новый раздел</v>
      </c>
      <c r="G579" s="2" t="str">
        <f t="shared" si="193"/>
        <v>13. Электрические котлы.Техническое обслуживание в объеме планового ТО проводимого в течении кален.года в процессе работы оборудования.</v>
      </c>
      <c r="H579" s="2"/>
      <c r="I579" s="2"/>
      <c r="J579" s="2"/>
      <c r="K579" s="2"/>
      <c r="L579" s="2"/>
      <c r="M579" s="2"/>
      <c r="N579" s="2"/>
      <c r="O579" s="2">
        <f t="shared" ref="O579:AT579" si="194">O583</f>
        <v>3286.91</v>
      </c>
      <c r="P579" s="2">
        <f t="shared" si="194"/>
        <v>0</v>
      </c>
      <c r="Q579" s="2">
        <f t="shared" si="194"/>
        <v>0</v>
      </c>
      <c r="R579" s="2">
        <f t="shared" si="194"/>
        <v>0</v>
      </c>
      <c r="S579" s="2">
        <f t="shared" si="194"/>
        <v>3286.91</v>
      </c>
      <c r="T579" s="2">
        <f t="shared" si="194"/>
        <v>0</v>
      </c>
      <c r="U579" s="2">
        <f t="shared" si="194"/>
        <v>9.1999999999999993</v>
      </c>
      <c r="V579" s="2">
        <f t="shared" si="194"/>
        <v>0</v>
      </c>
      <c r="W579" s="2">
        <f t="shared" si="194"/>
        <v>0</v>
      </c>
      <c r="X579" s="2">
        <f t="shared" si="194"/>
        <v>0</v>
      </c>
      <c r="Y579" s="2">
        <f t="shared" si="194"/>
        <v>0</v>
      </c>
      <c r="Z579" s="2">
        <f t="shared" si="194"/>
        <v>0</v>
      </c>
      <c r="AA579" s="2">
        <f t="shared" si="194"/>
        <v>0</v>
      </c>
      <c r="AB579" s="2">
        <f t="shared" si="194"/>
        <v>3286.91</v>
      </c>
      <c r="AC579" s="2">
        <f t="shared" si="194"/>
        <v>0</v>
      </c>
      <c r="AD579" s="2">
        <f t="shared" si="194"/>
        <v>0</v>
      </c>
      <c r="AE579" s="2">
        <f t="shared" si="194"/>
        <v>0</v>
      </c>
      <c r="AF579" s="2">
        <f t="shared" si="194"/>
        <v>3286.91</v>
      </c>
      <c r="AG579" s="2">
        <f t="shared" si="194"/>
        <v>0</v>
      </c>
      <c r="AH579" s="2">
        <f t="shared" si="194"/>
        <v>9.1999999999999993</v>
      </c>
      <c r="AI579" s="2">
        <f t="shared" si="194"/>
        <v>0</v>
      </c>
      <c r="AJ579" s="2">
        <f t="shared" si="194"/>
        <v>0</v>
      </c>
      <c r="AK579" s="2">
        <f t="shared" si="194"/>
        <v>0</v>
      </c>
      <c r="AL579" s="2">
        <f t="shared" si="194"/>
        <v>0</v>
      </c>
      <c r="AM579" s="2">
        <f t="shared" si="194"/>
        <v>0</v>
      </c>
      <c r="AN579" s="2">
        <f t="shared" si="194"/>
        <v>0</v>
      </c>
      <c r="AO579" s="2">
        <f t="shared" si="194"/>
        <v>0</v>
      </c>
      <c r="AP579" s="2">
        <f t="shared" si="194"/>
        <v>0</v>
      </c>
      <c r="AQ579" s="2">
        <f t="shared" si="194"/>
        <v>0</v>
      </c>
      <c r="AR579" s="2">
        <f t="shared" si="194"/>
        <v>3286.91</v>
      </c>
      <c r="AS579" s="2">
        <f t="shared" si="194"/>
        <v>3286.91</v>
      </c>
      <c r="AT579" s="2">
        <f t="shared" si="194"/>
        <v>0</v>
      </c>
      <c r="AU579" s="2">
        <f t="shared" ref="AU579:BZ579" si="195">AU583</f>
        <v>0</v>
      </c>
      <c r="AV579" s="2">
        <f t="shared" si="195"/>
        <v>0</v>
      </c>
      <c r="AW579" s="2">
        <f t="shared" si="195"/>
        <v>0</v>
      </c>
      <c r="AX579" s="2">
        <f t="shared" si="195"/>
        <v>0</v>
      </c>
      <c r="AY579" s="2">
        <f t="shared" si="195"/>
        <v>0</v>
      </c>
      <c r="AZ579" s="2">
        <f t="shared" si="195"/>
        <v>0</v>
      </c>
      <c r="BA579" s="2">
        <f t="shared" si="195"/>
        <v>0</v>
      </c>
      <c r="BB579" s="2">
        <f t="shared" si="195"/>
        <v>0</v>
      </c>
      <c r="BC579" s="2">
        <f t="shared" si="195"/>
        <v>0</v>
      </c>
      <c r="BD579" s="2">
        <f t="shared" si="195"/>
        <v>0</v>
      </c>
      <c r="BE579" s="2">
        <f t="shared" si="195"/>
        <v>0</v>
      </c>
      <c r="BF579" s="2">
        <f t="shared" si="195"/>
        <v>0</v>
      </c>
      <c r="BG579" s="2">
        <f t="shared" si="195"/>
        <v>0</v>
      </c>
      <c r="BH579" s="2">
        <f t="shared" si="195"/>
        <v>0</v>
      </c>
      <c r="BI579" s="2">
        <f t="shared" si="195"/>
        <v>0</v>
      </c>
      <c r="BJ579" s="2">
        <f t="shared" si="195"/>
        <v>0</v>
      </c>
      <c r="BK579" s="2">
        <f t="shared" si="195"/>
        <v>0</v>
      </c>
      <c r="BL579" s="2">
        <f t="shared" si="195"/>
        <v>0</v>
      </c>
      <c r="BM579" s="2">
        <f t="shared" si="195"/>
        <v>0</v>
      </c>
      <c r="BN579" s="2">
        <f t="shared" si="195"/>
        <v>0</v>
      </c>
      <c r="BO579" s="2">
        <f t="shared" si="195"/>
        <v>0</v>
      </c>
      <c r="BP579" s="2">
        <f t="shared" si="195"/>
        <v>0</v>
      </c>
      <c r="BQ579" s="2">
        <f t="shared" si="195"/>
        <v>0</v>
      </c>
      <c r="BR579" s="2">
        <f t="shared" si="195"/>
        <v>0</v>
      </c>
      <c r="BS579" s="2">
        <f t="shared" si="195"/>
        <v>0</v>
      </c>
      <c r="BT579" s="2">
        <f t="shared" si="195"/>
        <v>0</v>
      </c>
      <c r="BU579" s="2">
        <f t="shared" si="195"/>
        <v>0</v>
      </c>
      <c r="BV579" s="2">
        <f t="shared" si="195"/>
        <v>0</v>
      </c>
      <c r="BW579" s="2">
        <f t="shared" si="195"/>
        <v>0</v>
      </c>
      <c r="BX579" s="2">
        <f t="shared" si="195"/>
        <v>0</v>
      </c>
      <c r="BY579" s="2">
        <f t="shared" si="195"/>
        <v>0</v>
      </c>
      <c r="BZ579" s="2">
        <f t="shared" si="195"/>
        <v>0</v>
      </c>
      <c r="CA579" s="2">
        <f t="shared" ref="CA579:DF579" si="196">CA583</f>
        <v>3286.91</v>
      </c>
      <c r="CB579" s="2">
        <f t="shared" si="196"/>
        <v>3286.91</v>
      </c>
      <c r="CC579" s="2">
        <f t="shared" si="196"/>
        <v>0</v>
      </c>
      <c r="CD579" s="2">
        <f t="shared" si="196"/>
        <v>0</v>
      </c>
      <c r="CE579" s="2">
        <f t="shared" si="196"/>
        <v>0</v>
      </c>
      <c r="CF579" s="2">
        <f t="shared" si="196"/>
        <v>0</v>
      </c>
      <c r="CG579" s="2">
        <f t="shared" si="196"/>
        <v>0</v>
      </c>
      <c r="CH579" s="2">
        <f t="shared" si="196"/>
        <v>0</v>
      </c>
      <c r="CI579" s="2">
        <f t="shared" si="196"/>
        <v>0</v>
      </c>
      <c r="CJ579" s="2">
        <f t="shared" si="196"/>
        <v>0</v>
      </c>
      <c r="CK579" s="2">
        <f t="shared" si="196"/>
        <v>0</v>
      </c>
      <c r="CL579" s="2">
        <f t="shared" si="196"/>
        <v>0</v>
      </c>
      <c r="CM579" s="2">
        <f t="shared" si="196"/>
        <v>0</v>
      </c>
      <c r="CN579" s="2">
        <f t="shared" si="196"/>
        <v>0</v>
      </c>
      <c r="CO579" s="2">
        <f t="shared" si="196"/>
        <v>0</v>
      </c>
      <c r="CP579" s="2">
        <f t="shared" si="196"/>
        <v>0</v>
      </c>
      <c r="CQ579" s="2">
        <f t="shared" si="196"/>
        <v>0</v>
      </c>
      <c r="CR579" s="2">
        <f t="shared" si="196"/>
        <v>0</v>
      </c>
      <c r="CS579" s="2">
        <f t="shared" si="196"/>
        <v>0</v>
      </c>
      <c r="CT579" s="2">
        <f t="shared" si="196"/>
        <v>0</v>
      </c>
      <c r="CU579" s="2">
        <f t="shared" si="196"/>
        <v>0</v>
      </c>
      <c r="CV579" s="2">
        <f t="shared" si="196"/>
        <v>0</v>
      </c>
      <c r="CW579" s="2">
        <f t="shared" si="196"/>
        <v>0</v>
      </c>
      <c r="CX579" s="2">
        <f t="shared" si="196"/>
        <v>0</v>
      </c>
      <c r="CY579" s="2">
        <f t="shared" si="196"/>
        <v>0</v>
      </c>
      <c r="CZ579" s="2">
        <f t="shared" si="196"/>
        <v>0</v>
      </c>
      <c r="DA579" s="2">
        <f t="shared" si="196"/>
        <v>0</v>
      </c>
      <c r="DB579" s="2">
        <f t="shared" si="196"/>
        <v>0</v>
      </c>
      <c r="DC579" s="2">
        <f t="shared" si="196"/>
        <v>0</v>
      </c>
      <c r="DD579" s="2">
        <f t="shared" si="196"/>
        <v>0</v>
      </c>
      <c r="DE579" s="2">
        <f t="shared" si="196"/>
        <v>0</v>
      </c>
      <c r="DF579" s="2">
        <f t="shared" si="196"/>
        <v>0</v>
      </c>
      <c r="DG579" s="3">
        <f t="shared" ref="DG579:EL579" si="197">DG583</f>
        <v>0</v>
      </c>
      <c r="DH579" s="3">
        <f t="shared" si="197"/>
        <v>0</v>
      </c>
      <c r="DI579" s="3">
        <f t="shared" si="197"/>
        <v>0</v>
      </c>
      <c r="DJ579" s="3">
        <f t="shared" si="197"/>
        <v>0</v>
      </c>
      <c r="DK579" s="3">
        <f t="shared" si="197"/>
        <v>0</v>
      </c>
      <c r="DL579" s="3">
        <f t="shared" si="197"/>
        <v>0</v>
      </c>
      <c r="DM579" s="3">
        <f t="shared" si="197"/>
        <v>0</v>
      </c>
      <c r="DN579" s="3">
        <f t="shared" si="197"/>
        <v>0</v>
      </c>
      <c r="DO579" s="3">
        <f t="shared" si="197"/>
        <v>0</v>
      </c>
      <c r="DP579" s="3">
        <f t="shared" si="197"/>
        <v>0</v>
      </c>
      <c r="DQ579" s="3">
        <f t="shared" si="197"/>
        <v>0</v>
      </c>
      <c r="DR579" s="3">
        <f t="shared" si="197"/>
        <v>0</v>
      </c>
      <c r="DS579" s="3">
        <f t="shared" si="197"/>
        <v>0</v>
      </c>
      <c r="DT579" s="3">
        <f t="shared" si="197"/>
        <v>0</v>
      </c>
      <c r="DU579" s="3">
        <f t="shared" si="197"/>
        <v>0</v>
      </c>
      <c r="DV579" s="3">
        <f t="shared" si="197"/>
        <v>0</v>
      </c>
      <c r="DW579" s="3">
        <f t="shared" si="197"/>
        <v>0</v>
      </c>
      <c r="DX579" s="3">
        <f t="shared" si="197"/>
        <v>0</v>
      </c>
      <c r="DY579" s="3">
        <f t="shared" si="197"/>
        <v>0</v>
      </c>
      <c r="DZ579" s="3">
        <f t="shared" si="197"/>
        <v>0</v>
      </c>
      <c r="EA579" s="3">
        <f t="shared" si="197"/>
        <v>0</v>
      </c>
      <c r="EB579" s="3">
        <f t="shared" si="197"/>
        <v>0</v>
      </c>
      <c r="EC579" s="3">
        <f t="shared" si="197"/>
        <v>0</v>
      </c>
      <c r="ED579" s="3">
        <f t="shared" si="197"/>
        <v>0</v>
      </c>
      <c r="EE579" s="3">
        <f t="shared" si="197"/>
        <v>0</v>
      </c>
      <c r="EF579" s="3">
        <f t="shared" si="197"/>
        <v>0</v>
      </c>
      <c r="EG579" s="3">
        <f t="shared" si="197"/>
        <v>0</v>
      </c>
      <c r="EH579" s="3">
        <f t="shared" si="197"/>
        <v>0</v>
      </c>
      <c r="EI579" s="3">
        <f t="shared" si="197"/>
        <v>0</v>
      </c>
      <c r="EJ579" s="3">
        <f t="shared" si="197"/>
        <v>0</v>
      </c>
      <c r="EK579" s="3">
        <f t="shared" si="197"/>
        <v>0</v>
      </c>
      <c r="EL579" s="3">
        <f t="shared" si="197"/>
        <v>0</v>
      </c>
      <c r="EM579" s="3">
        <f t="shared" ref="EM579:FR579" si="198">EM583</f>
        <v>0</v>
      </c>
      <c r="EN579" s="3">
        <f t="shared" si="198"/>
        <v>0</v>
      </c>
      <c r="EO579" s="3">
        <f t="shared" si="198"/>
        <v>0</v>
      </c>
      <c r="EP579" s="3">
        <f t="shared" si="198"/>
        <v>0</v>
      </c>
      <c r="EQ579" s="3">
        <f t="shared" si="198"/>
        <v>0</v>
      </c>
      <c r="ER579" s="3">
        <f t="shared" si="198"/>
        <v>0</v>
      </c>
      <c r="ES579" s="3">
        <f t="shared" si="198"/>
        <v>0</v>
      </c>
      <c r="ET579" s="3">
        <f t="shared" si="198"/>
        <v>0</v>
      </c>
      <c r="EU579" s="3">
        <f t="shared" si="198"/>
        <v>0</v>
      </c>
      <c r="EV579" s="3">
        <f t="shared" si="198"/>
        <v>0</v>
      </c>
      <c r="EW579" s="3">
        <f t="shared" si="198"/>
        <v>0</v>
      </c>
      <c r="EX579" s="3">
        <f t="shared" si="198"/>
        <v>0</v>
      </c>
      <c r="EY579" s="3">
        <f t="shared" si="198"/>
        <v>0</v>
      </c>
      <c r="EZ579" s="3">
        <f t="shared" si="198"/>
        <v>0</v>
      </c>
      <c r="FA579" s="3">
        <f t="shared" si="198"/>
        <v>0</v>
      </c>
      <c r="FB579" s="3">
        <f t="shared" si="198"/>
        <v>0</v>
      </c>
      <c r="FC579" s="3">
        <f t="shared" si="198"/>
        <v>0</v>
      </c>
      <c r="FD579" s="3">
        <f t="shared" si="198"/>
        <v>0</v>
      </c>
      <c r="FE579" s="3">
        <f t="shared" si="198"/>
        <v>0</v>
      </c>
      <c r="FF579" s="3">
        <f t="shared" si="198"/>
        <v>0</v>
      </c>
      <c r="FG579" s="3">
        <f t="shared" si="198"/>
        <v>0</v>
      </c>
      <c r="FH579" s="3">
        <f t="shared" si="198"/>
        <v>0</v>
      </c>
      <c r="FI579" s="3">
        <f t="shared" si="198"/>
        <v>0</v>
      </c>
      <c r="FJ579" s="3">
        <f t="shared" si="198"/>
        <v>0</v>
      </c>
      <c r="FK579" s="3">
        <f t="shared" si="198"/>
        <v>0</v>
      </c>
      <c r="FL579" s="3">
        <f t="shared" si="198"/>
        <v>0</v>
      </c>
      <c r="FM579" s="3">
        <f t="shared" si="198"/>
        <v>0</v>
      </c>
      <c r="FN579" s="3">
        <f t="shared" si="198"/>
        <v>0</v>
      </c>
      <c r="FO579" s="3">
        <f t="shared" si="198"/>
        <v>0</v>
      </c>
      <c r="FP579" s="3">
        <f t="shared" si="198"/>
        <v>0</v>
      </c>
      <c r="FQ579" s="3">
        <f t="shared" si="198"/>
        <v>0</v>
      </c>
      <c r="FR579" s="3">
        <f t="shared" si="198"/>
        <v>0</v>
      </c>
      <c r="FS579" s="3">
        <f t="shared" ref="FS579:GX579" si="199">FS583</f>
        <v>0</v>
      </c>
      <c r="FT579" s="3">
        <f t="shared" si="199"/>
        <v>0</v>
      </c>
      <c r="FU579" s="3">
        <f t="shared" si="199"/>
        <v>0</v>
      </c>
      <c r="FV579" s="3">
        <f t="shared" si="199"/>
        <v>0</v>
      </c>
      <c r="FW579" s="3">
        <f t="shared" si="199"/>
        <v>0</v>
      </c>
      <c r="FX579" s="3">
        <f t="shared" si="199"/>
        <v>0</v>
      </c>
      <c r="FY579" s="3">
        <f t="shared" si="199"/>
        <v>0</v>
      </c>
      <c r="FZ579" s="3">
        <f t="shared" si="199"/>
        <v>0</v>
      </c>
      <c r="GA579" s="3">
        <f t="shared" si="199"/>
        <v>0</v>
      </c>
      <c r="GB579" s="3">
        <f t="shared" si="199"/>
        <v>0</v>
      </c>
      <c r="GC579" s="3">
        <f t="shared" si="199"/>
        <v>0</v>
      </c>
      <c r="GD579" s="3">
        <f t="shared" si="199"/>
        <v>0</v>
      </c>
      <c r="GE579" s="3">
        <f t="shared" si="199"/>
        <v>0</v>
      </c>
      <c r="GF579" s="3">
        <f t="shared" si="199"/>
        <v>0</v>
      </c>
      <c r="GG579" s="3">
        <f t="shared" si="199"/>
        <v>0</v>
      </c>
      <c r="GH579" s="3">
        <f t="shared" si="199"/>
        <v>0</v>
      </c>
      <c r="GI579" s="3">
        <f t="shared" si="199"/>
        <v>0</v>
      </c>
      <c r="GJ579" s="3">
        <f t="shared" si="199"/>
        <v>0</v>
      </c>
      <c r="GK579" s="3">
        <f t="shared" si="199"/>
        <v>0</v>
      </c>
      <c r="GL579" s="3">
        <f t="shared" si="199"/>
        <v>0</v>
      </c>
      <c r="GM579" s="3">
        <f t="shared" si="199"/>
        <v>0</v>
      </c>
      <c r="GN579" s="3">
        <f t="shared" si="199"/>
        <v>0</v>
      </c>
      <c r="GO579" s="3">
        <f t="shared" si="199"/>
        <v>0</v>
      </c>
      <c r="GP579" s="3">
        <f t="shared" si="199"/>
        <v>0</v>
      </c>
      <c r="GQ579" s="3">
        <f t="shared" si="199"/>
        <v>0</v>
      </c>
      <c r="GR579" s="3">
        <f t="shared" si="199"/>
        <v>0</v>
      </c>
      <c r="GS579" s="3">
        <f t="shared" si="199"/>
        <v>0</v>
      </c>
      <c r="GT579" s="3">
        <f t="shared" si="199"/>
        <v>0</v>
      </c>
      <c r="GU579" s="3">
        <f t="shared" si="199"/>
        <v>0</v>
      </c>
      <c r="GV579" s="3">
        <f t="shared" si="199"/>
        <v>0</v>
      </c>
      <c r="GW579" s="3">
        <f t="shared" si="199"/>
        <v>0</v>
      </c>
      <c r="GX579" s="3">
        <f t="shared" si="199"/>
        <v>0</v>
      </c>
    </row>
    <row r="581" spans="1:245" x14ac:dyDescent="0.2">
      <c r="A581">
        <v>17</v>
      </c>
      <c r="B581">
        <v>1</v>
      </c>
      <c r="C581">
        <f>ROW(SmtRes!A28)</f>
        <v>28</v>
      </c>
      <c r="D581">
        <f>ROW(EtalonRes!A28)</f>
        <v>28</v>
      </c>
      <c r="E581" t="s">
        <v>198</v>
      </c>
      <c r="F581" t="s">
        <v>199</v>
      </c>
      <c r="G581" t="s">
        <v>200</v>
      </c>
      <c r="H581" t="s">
        <v>19</v>
      </c>
      <c r="I581">
        <v>1</v>
      </c>
      <c r="J581">
        <v>0</v>
      </c>
      <c r="K581">
        <v>1</v>
      </c>
      <c r="O581">
        <f>ROUND(CP581,2)</f>
        <v>3286.91</v>
      </c>
      <c r="P581">
        <f>ROUND(CQ581*I581,2)</f>
        <v>0</v>
      </c>
      <c r="Q581">
        <f>ROUND(CR581*I581,2)</f>
        <v>0</v>
      </c>
      <c r="R581">
        <f>ROUND(CS581*I581,2)</f>
        <v>0</v>
      </c>
      <c r="S581">
        <f>ROUND(CT581*I581,2)</f>
        <v>3286.91</v>
      </c>
      <c r="T581">
        <f>ROUND(CU581*I581,2)</f>
        <v>0</v>
      </c>
      <c r="U581">
        <f>CV581*I581</f>
        <v>9.1999999999999993</v>
      </c>
      <c r="V581">
        <f>CW581*I581</f>
        <v>0</v>
      </c>
      <c r="W581">
        <f>ROUND(CX581*I581,2)</f>
        <v>0</v>
      </c>
      <c r="X581">
        <f>ROUND(CY581,2)</f>
        <v>0</v>
      </c>
      <c r="Y581">
        <f>ROUND(CZ581,2)</f>
        <v>0</v>
      </c>
      <c r="AA581">
        <v>362874947</v>
      </c>
      <c r="AB581">
        <f>ROUND((AC581+AD581+AF581),6)</f>
        <v>1235.682</v>
      </c>
      <c r="AC581">
        <f>ROUND((ES581),6)</f>
        <v>0</v>
      </c>
      <c r="AD581">
        <f>ROUND((((ET581)-(EU581))+AE581),6)</f>
        <v>0</v>
      </c>
      <c r="AE581">
        <f>ROUND((EU581),6)</f>
        <v>0</v>
      </c>
      <c r="AF581">
        <f>ROUND(((EV581*0.882)),6)</f>
        <v>1235.682</v>
      </c>
      <c r="AG581">
        <f>ROUND((AP581),6)</f>
        <v>0</v>
      </c>
      <c r="AH581">
        <f>(EW581)</f>
        <v>9.1999999999999993</v>
      </c>
      <c r="AI581">
        <f>(EX581)</f>
        <v>0</v>
      </c>
      <c r="AJ581">
        <f>(AS581)</f>
        <v>0</v>
      </c>
      <c r="AK581">
        <v>1401</v>
      </c>
      <c r="AL581">
        <v>0</v>
      </c>
      <c r="AM581">
        <v>0</v>
      </c>
      <c r="AN581">
        <v>0</v>
      </c>
      <c r="AO581">
        <v>1401</v>
      </c>
      <c r="AP581">
        <v>0</v>
      </c>
      <c r="AQ581">
        <v>9.1999999999999993</v>
      </c>
      <c r="AR581">
        <v>0</v>
      </c>
      <c r="AS581">
        <v>0</v>
      </c>
      <c r="AT581">
        <v>0</v>
      </c>
      <c r="AU581">
        <v>0</v>
      </c>
      <c r="AV581">
        <v>1</v>
      </c>
      <c r="AW581">
        <v>1</v>
      </c>
      <c r="AZ581">
        <v>1</v>
      </c>
      <c r="BA581">
        <v>2.66</v>
      </c>
      <c r="BB581">
        <v>1</v>
      </c>
      <c r="BC581">
        <v>1</v>
      </c>
      <c r="BD581" t="s">
        <v>3</v>
      </c>
      <c r="BE581" t="s">
        <v>3</v>
      </c>
      <c r="BF581" t="s">
        <v>3</v>
      </c>
      <c r="BG581" t="s">
        <v>3</v>
      </c>
      <c r="BH581">
        <v>0</v>
      </c>
      <c r="BI581">
        <v>1</v>
      </c>
      <c r="BJ581" t="s">
        <v>201</v>
      </c>
      <c r="BM581">
        <v>150</v>
      </c>
      <c r="BN581">
        <v>0</v>
      </c>
      <c r="BO581" t="s">
        <v>3</v>
      </c>
      <c r="BP581">
        <v>0</v>
      </c>
      <c r="BQ581">
        <v>1</v>
      </c>
      <c r="BR581">
        <v>0</v>
      </c>
      <c r="BS581">
        <v>2.66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0</v>
      </c>
      <c r="CA581">
        <v>0</v>
      </c>
      <c r="CB581" t="s">
        <v>3</v>
      </c>
      <c r="CE581">
        <v>0</v>
      </c>
      <c r="CF581">
        <v>0</v>
      </c>
      <c r="CG581">
        <v>0</v>
      </c>
      <c r="CM581">
        <v>0</v>
      </c>
      <c r="CN581" t="s">
        <v>3</v>
      </c>
      <c r="CO581">
        <v>0</v>
      </c>
      <c r="CP581">
        <f>(P581+Q581+S581)</f>
        <v>3286.91</v>
      </c>
      <c r="CQ581">
        <f>AC581*BC581</f>
        <v>0</v>
      </c>
      <c r="CR581">
        <f>(((ET581)*BB581-(EU581)*BS581)+AE581*BS581)</f>
        <v>0</v>
      </c>
      <c r="CS581">
        <f>AE581*BS581</f>
        <v>0</v>
      </c>
      <c r="CT581">
        <f>AF581*BA581</f>
        <v>3286.9141200000004</v>
      </c>
      <c r="CU581">
        <f>AG581</f>
        <v>0</v>
      </c>
      <c r="CV581">
        <f>AH581</f>
        <v>9.1999999999999993</v>
      </c>
      <c r="CW581">
        <f>AI581</f>
        <v>0</v>
      </c>
      <c r="CX581">
        <f>AJ581</f>
        <v>0</v>
      </c>
      <c r="CY581">
        <f>(((S581+R581)*AT581)/100)</f>
        <v>0</v>
      </c>
      <c r="CZ581">
        <f>(((S581+R581)*AU581)/100)</f>
        <v>0</v>
      </c>
      <c r="DC581" t="s">
        <v>3</v>
      </c>
      <c r="DD581" t="s">
        <v>3</v>
      </c>
      <c r="DE581" t="s">
        <v>3</v>
      </c>
      <c r="DF581" t="s">
        <v>3</v>
      </c>
      <c r="DG581" t="s">
        <v>21</v>
      </c>
      <c r="DH581" t="s">
        <v>3</v>
      </c>
      <c r="DI581" t="s">
        <v>3</v>
      </c>
      <c r="DJ581" t="s">
        <v>3</v>
      </c>
      <c r="DK581" t="s">
        <v>3</v>
      </c>
      <c r="DL581" t="s">
        <v>3</v>
      </c>
      <c r="DM581" t="s">
        <v>3</v>
      </c>
      <c r="DN581">
        <v>0</v>
      </c>
      <c r="DO581">
        <v>0</v>
      </c>
      <c r="DP581">
        <v>1</v>
      </c>
      <c r="DQ581">
        <v>1</v>
      </c>
      <c r="DU581">
        <v>1010</v>
      </c>
      <c r="DV581" t="s">
        <v>19</v>
      </c>
      <c r="DW581" t="s">
        <v>22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239517836</v>
      </c>
      <c r="EF581">
        <v>1</v>
      </c>
      <c r="EG581" t="s">
        <v>23</v>
      </c>
      <c r="EH581">
        <v>0</v>
      </c>
      <c r="EI581" t="s">
        <v>3</v>
      </c>
      <c r="EJ581">
        <v>1</v>
      </c>
      <c r="EK581">
        <v>150</v>
      </c>
      <c r="EL581" t="s">
        <v>24</v>
      </c>
      <c r="EM581" t="s">
        <v>25</v>
      </c>
      <c r="EO581" t="s">
        <v>3</v>
      </c>
      <c r="EQ581">
        <v>0</v>
      </c>
      <c r="ER581">
        <v>1401</v>
      </c>
      <c r="ES581">
        <v>0</v>
      </c>
      <c r="ET581">
        <v>0</v>
      </c>
      <c r="EU581">
        <v>0</v>
      </c>
      <c r="EV581">
        <v>1401</v>
      </c>
      <c r="EW581">
        <v>9.1999999999999993</v>
      </c>
      <c r="EX581">
        <v>0</v>
      </c>
      <c r="EY581">
        <v>0</v>
      </c>
      <c r="FQ581">
        <v>0</v>
      </c>
      <c r="FR581">
        <v>0</v>
      </c>
      <c r="FS581">
        <v>0</v>
      </c>
      <c r="FX581">
        <v>0</v>
      </c>
      <c r="FY581">
        <v>0</v>
      </c>
      <c r="GA581" t="s">
        <v>3</v>
      </c>
      <c r="GD581">
        <v>1</v>
      </c>
      <c r="GF581">
        <v>288715690</v>
      </c>
      <c r="GG581">
        <v>2</v>
      </c>
      <c r="GH581">
        <v>1</v>
      </c>
      <c r="GI581">
        <v>4</v>
      </c>
      <c r="GJ581">
        <v>0</v>
      </c>
      <c r="GK581">
        <v>0</v>
      </c>
      <c r="GL581">
        <f>ROUND(IF(AND(BH581=3,BI581=3,FS581&lt;&gt;0),P581,0),2)</f>
        <v>0</v>
      </c>
      <c r="GM581">
        <f>ROUND(O581+X581+Y581,2)+GX581</f>
        <v>3286.91</v>
      </c>
      <c r="GN581">
        <f>IF(OR(BI581=0,BI581=1),GM581-GX581,0)</f>
        <v>3286.91</v>
      </c>
      <c r="GO581">
        <f>IF(BI581=2,GM581-GX581,0)</f>
        <v>0</v>
      </c>
      <c r="GP581">
        <f>IF(BI581=4,GM581-GX581,0)</f>
        <v>0</v>
      </c>
      <c r="GR581">
        <v>0</v>
      </c>
      <c r="GS581">
        <v>3</v>
      </c>
      <c r="GT581">
        <v>0</v>
      </c>
      <c r="GU581" t="s">
        <v>3</v>
      </c>
      <c r="GV581">
        <f>ROUND((GT581),6)</f>
        <v>0</v>
      </c>
      <c r="GW581">
        <v>1</v>
      </c>
      <c r="GX581">
        <f>ROUND(HC581*I581,2)</f>
        <v>0</v>
      </c>
      <c r="HA581">
        <v>0</v>
      </c>
      <c r="HB581">
        <v>0</v>
      </c>
      <c r="HC581">
        <f>GV581*GW581</f>
        <v>0</v>
      </c>
      <c r="HE581" t="s">
        <v>3</v>
      </c>
      <c r="HF581" t="s">
        <v>3</v>
      </c>
      <c r="HM581" t="s">
        <v>3</v>
      </c>
      <c r="HN581" t="s">
        <v>3</v>
      </c>
      <c r="HO581" t="s">
        <v>3</v>
      </c>
      <c r="HP581" t="s">
        <v>3</v>
      </c>
      <c r="HQ581" t="s">
        <v>3</v>
      </c>
      <c r="HS581">
        <v>0</v>
      </c>
      <c r="IK581">
        <v>0</v>
      </c>
    </row>
    <row r="583" spans="1:245" x14ac:dyDescent="0.2">
      <c r="A583" s="2">
        <v>51</v>
      </c>
      <c r="B583" s="2">
        <f>B577</f>
        <v>1</v>
      </c>
      <c r="C583" s="2">
        <f>A577</f>
        <v>4</v>
      </c>
      <c r="D583" s="2">
        <f>ROW(A577)</f>
        <v>577</v>
      </c>
      <c r="E583" s="2"/>
      <c r="F583" s="2" t="str">
        <f>IF(F577&lt;&gt;"",F577,"")</f>
        <v>Новый раздел</v>
      </c>
      <c r="G583" s="2" t="str">
        <f>IF(G577&lt;&gt;"",G577,"")</f>
        <v>13. Электрические котлы.Техническое обслуживание в объеме планового ТО проводимого в течении кален.года в процессе работы оборудования.</v>
      </c>
      <c r="H583" s="2">
        <v>0</v>
      </c>
      <c r="I583" s="2"/>
      <c r="J583" s="2"/>
      <c r="K583" s="2"/>
      <c r="L583" s="2"/>
      <c r="M583" s="2"/>
      <c r="N583" s="2"/>
      <c r="O583" s="2">
        <f t="shared" ref="O583:T583" si="200">ROUND(AB583,2)</f>
        <v>3286.91</v>
      </c>
      <c r="P583" s="2">
        <f t="shared" si="200"/>
        <v>0</v>
      </c>
      <c r="Q583" s="2">
        <f t="shared" si="200"/>
        <v>0</v>
      </c>
      <c r="R583" s="2">
        <f t="shared" si="200"/>
        <v>0</v>
      </c>
      <c r="S583" s="2">
        <f t="shared" si="200"/>
        <v>3286.91</v>
      </c>
      <c r="T583" s="2">
        <f t="shared" si="200"/>
        <v>0</v>
      </c>
      <c r="U583" s="2">
        <f>AH583</f>
        <v>9.1999999999999993</v>
      </c>
      <c r="V583" s="2">
        <f>AI583</f>
        <v>0</v>
      </c>
      <c r="W583" s="2">
        <f>ROUND(AJ583,2)</f>
        <v>0</v>
      </c>
      <c r="X583" s="2">
        <f>ROUND(AK583,2)</f>
        <v>0</v>
      </c>
      <c r="Y583" s="2">
        <f>ROUND(AL583,2)</f>
        <v>0</v>
      </c>
      <c r="Z583" s="2"/>
      <c r="AA583" s="2"/>
      <c r="AB583" s="2">
        <f>ROUND(SUMIF(AA581:AA581,"=362874947",O581:O581),2)</f>
        <v>3286.91</v>
      </c>
      <c r="AC583" s="2">
        <f>ROUND(SUMIF(AA581:AA581,"=362874947",P581:P581),2)</f>
        <v>0</v>
      </c>
      <c r="AD583" s="2">
        <f>ROUND(SUMIF(AA581:AA581,"=362874947",Q581:Q581),2)</f>
        <v>0</v>
      </c>
      <c r="AE583" s="2">
        <f>ROUND(SUMIF(AA581:AA581,"=362874947",R581:R581),2)</f>
        <v>0</v>
      </c>
      <c r="AF583" s="2">
        <f>ROUND(SUMIF(AA581:AA581,"=362874947",S581:S581),2)</f>
        <v>3286.91</v>
      </c>
      <c r="AG583" s="2">
        <f>ROUND(SUMIF(AA581:AA581,"=362874947",T581:T581),2)</f>
        <v>0</v>
      </c>
      <c r="AH583" s="2">
        <f>SUMIF(AA581:AA581,"=362874947",U581:U581)</f>
        <v>9.1999999999999993</v>
      </c>
      <c r="AI583" s="2">
        <f>SUMIF(AA581:AA581,"=362874947",V581:V581)</f>
        <v>0</v>
      </c>
      <c r="AJ583" s="2">
        <f>ROUND(SUMIF(AA581:AA581,"=362874947",W581:W581),2)</f>
        <v>0</v>
      </c>
      <c r="AK583" s="2">
        <f>ROUND(SUMIF(AA581:AA581,"=362874947",X581:X581),2)</f>
        <v>0</v>
      </c>
      <c r="AL583" s="2">
        <f>ROUND(SUMIF(AA581:AA581,"=362874947",Y581:Y581),2)</f>
        <v>0</v>
      </c>
      <c r="AM583" s="2"/>
      <c r="AN583" s="2"/>
      <c r="AO583" s="2">
        <f t="shared" ref="AO583:BD583" si="201">ROUND(BX583,2)</f>
        <v>0</v>
      </c>
      <c r="AP583" s="2">
        <f t="shared" si="201"/>
        <v>0</v>
      </c>
      <c r="AQ583" s="2">
        <f t="shared" si="201"/>
        <v>0</v>
      </c>
      <c r="AR583" s="2">
        <f t="shared" si="201"/>
        <v>3286.91</v>
      </c>
      <c r="AS583" s="2">
        <f t="shared" si="201"/>
        <v>3286.91</v>
      </c>
      <c r="AT583" s="2">
        <f t="shared" si="201"/>
        <v>0</v>
      </c>
      <c r="AU583" s="2">
        <f t="shared" si="201"/>
        <v>0</v>
      </c>
      <c r="AV583" s="2">
        <f t="shared" si="201"/>
        <v>0</v>
      </c>
      <c r="AW583" s="2">
        <f t="shared" si="201"/>
        <v>0</v>
      </c>
      <c r="AX583" s="2">
        <f t="shared" si="201"/>
        <v>0</v>
      </c>
      <c r="AY583" s="2">
        <f t="shared" si="201"/>
        <v>0</v>
      </c>
      <c r="AZ583" s="2">
        <f t="shared" si="201"/>
        <v>0</v>
      </c>
      <c r="BA583" s="2">
        <f t="shared" si="201"/>
        <v>0</v>
      </c>
      <c r="BB583" s="2">
        <f t="shared" si="201"/>
        <v>0</v>
      </c>
      <c r="BC583" s="2">
        <f t="shared" si="201"/>
        <v>0</v>
      </c>
      <c r="BD583" s="2">
        <f t="shared" si="201"/>
        <v>0</v>
      </c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>
        <f>ROUND(SUMIF(AA581:AA581,"=362874947",FQ581:FQ581),2)</f>
        <v>0</v>
      </c>
      <c r="BY583" s="2">
        <f>ROUND(SUMIF(AA581:AA581,"=362874947",FR581:FR581),2)</f>
        <v>0</v>
      </c>
      <c r="BZ583" s="2">
        <f>ROUND(SUMIF(AA581:AA581,"=362874947",GL581:GL581),2)</f>
        <v>0</v>
      </c>
      <c r="CA583" s="2">
        <f>ROUND(SUMIF(AA581:AA581,"=362874947",GM581:GM581),2)</f>
        <v>3286.91</v>
      </c>
      <c r="CB583" s="2">
        <f>ROUND(SUMIF(AA581:AA581,"=362874947",GN581:GN581),2)</f>
        <v>3286.91</v>
      </c>
      <c r="CC583" s="2">
        <f>ROUND(SUMIF(AA581:AA581,"=362874947",GO581:GO581),2)</f>
        <v>0</v>
      </c>
      <c r="CD583" s="2">
        <f>ROUND(SUMIF(AA581:AA581,"=362874947",GP581:GP581),2)</f>
        <v>0</v>
      </c>
      <c r="CE583" s="2">
        <f>AC583-BX583</f>
        <v>0</v>
      </c>
      <c r="CF583" s="2">
        <f>AC583-BY583</f>
        <v>0</v>
      </c>
      <c r="CG583" s="2">
        <f>BX583-BZ583</f>
        <v>0</v>
      </c>
      <c r="CH583" s="2">
        <f>AC583-BX583-BY583+BZ583</f>
        <v>0</v>
      </c>
      <c r="CI583" s="2">
        <f>BY583-BZ583</f>
        <v>0</v>
      </c>
      <c r="CJ583" s="2">
        <f>ROUND(SUMIF(AA581:AA581,"=362874947",GX581:GX581),2)</f>
        <v>0</v>
      </c>
      <c r="CK583" s="2">
        <f>ROUND(SUMIF(AA581:AA581,"=362874947",GY581:GY581),2)</f>
        <v>0</v>
      </c>
      <c r="CL583" s="2">
        <f>ROUND(SUMIF(AA581:AA581,"=362874947",GZ581:GZ581),2)</f>
        <v>0</v>
      </c>
      <c r="CM583" s="2">
        <f>ROUND(SUMIF(AA581:AA581,"=362874947",HD581:HD581),2)</f>
        <v>0</v>
      </c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>
        <v>0</v>
      </c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201</v>
      </c>
      <c r="F585" s="4">
        <f>ROUND(Source!O583,O585)</f>
        <v>3286.91</v>
      </c>
      <c r="G585" s="4" t="s">
        <v>34</v>
      </c>
      <c r="H585" s="4" t="s">
        <v>35</v>
      </c>
      <c r="I585" s="4"/>
      <c r="J585" s="4"/>
      <c r="K585" s="4">
        <v>201</v>
      </c>
      <c r="L585" s="4">
        <v>1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3286.91</v>
      </c>
      <c r="X585" s="4">
        <v>1</v>
      </c>
      <c r="Y585" s="4">
        <v>3286.91</v>
      </c>
      <c r="Z585" s="4"/>
      <c r="AA585" s="4"/>
      <c r="AB585" s="4"/>
    </row>
    <row r="586" spans="1:245" x14ac:dyDescent="0.2">
      <c r="A586" s="4">
        <v>50</v>
      </c>
      <c r="B586" s="4">
        <v>0</v>
      </c>
      <c r="C586" s="4">
        <v>0</v>
      </c>
      <c r="D586" s="4">
        <v>1</v>
      </c>
      <c r="E586" s="4">
        <v>202</v>
      </c>
      <c r="F586" s="4">
        <f>ROUND(Source!P583,O586)</f>
        <v>0</v>
      </c>
      <c r="G586" s="4" t="s">
        <v>36</v>
      </c>
      <c r="H586" s="4" t="s">
        <v>37</v>
      </c>
      <c r="I586" s="4"/>
      <c r="J586" s="4"/>
      <c r="K586" s="4">
        <v>202</v>
      </c>
      <c r="L586" s="4">
        <v>2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">
      <c r="A587" s="4">
        <v>50</v>
      </c>
      <c r="B587" s="4">
        <v>0</v>
      </c>
      <c r="C587" s="4">
        <v>0</v>
      </c>
      <c r="D587" s="4">
        <v>1</v>
      </c>
      <c r="E587" s="4">
        <v>222</v>
      </c>
      <c r="F587" s="4">
        <f>ROUND(Source!AO583,O587)</f>
        <v>0</v>
      </c>
      <c r="G587" s="4" t="s">
        <v>38</v>
      </c>
      <c r="H587" s="4" t="s">
        <v>39</v>
      </c>
      <c r="I587" s="4"/>
      <c r="J587" s="4"/>
      <c r="K587" s="4">
        <v>222</v>
      </c>
      <c r="L587" s="4">
        <v>3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225</v>
      </c>
      <c r="F588" s="4">
        <f>ROUND(Source!AV583,O588)</f>
        <v>0</v>
      </c>
      <c r="G588" s="4" t="s">
        <v>40</v>
      </c>
      <c r="H588" s="4" t="s">
        <v>41</v>
      </c>
      <c r="I588" s="4"/>
      <c r="J588" s="4"/>
      <c r="K588" s="4">
        <v>225</v>
      </c>
      <c r="L588" s="4">
        <v>4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226</v>
      </c>
      <c r="F589" s="4">
        <f>ROUND(Source!AW583,O589)</f>
        <v>0</v>
      </c>
      <c r="G589" s="4" t="s">
        <v>42</v>
      </c>
      <c r="H589" s="4" t="s">
        <v>43</v>
      </c>
      <c r="I589" s="4"/>
      <c r="J589" s="4"/>
      <c r="K589" s="4">
        <v>226</v>
      </c>
      <c r="L589" s="4">
        <v>5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227</v>
      </c>
      <c r="F590" s="4">
        <f>ROUND(Source!AX583,O590)</f>
        <v>0</v>
      </c>
      <c r="G590" s="4" t="s">
        <v>44</v>
      </c>
      <c r="H590" s="4" t="s">
        <v>45</v>
      </c>
      <c r="I590" s="4"/>
      <c r="J590" s="4"/>
      <c r="K590" s="4">
        <v>227</v>
      </c>
      <c r="L590" s="4">
        <v>6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228</v>
      </c>
      <c r="F591" s="4">
        <f>ROUND(Source!AY583,O591)</f>
        <v>0</v>
      </c>
      <c r="G591" s="4" t="s">
        <v>46</v>
      </c>
      <c r="H591" s="4" t="s">
        <v>47</v>
      </c>
      <c r="I591" s="4"/>
      <c r="J591" s="4"/>
      <c r="K591" s="4">
        <v>228</v>
      </c>
      <c r="L591" s="4">
        <v>7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216</v>
      </c>
      <c r="F592" s="4">
        <f>ROUND(Source!AP583,O592)</f>
        <v>0</v>
      </c>
      <c r="G592" s="4" t="s">
        <v>48</v>
      </c>
      <c r="H592" s="4" t="s">
        <v>49</v>
      </c>
      <c r="I592" s="4"/>
      <c r="J592" s="4"/>
      <c r="K592" s="4">
        <v>216</v>
      </c>
      <c r="L592" s="4">
        <v>8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223</v>
      </c>
      <c r="F593" s="4">
        <f>ROUND(Source!AQ583,O593)</f>
        <v>0</v>
      </c>
      <c r="G593" s="4" t="s">
        <v>50</v>
      </c>
      <c r="H593" s="4" t="s">
        <v>51</v>
      </c>
      <c r="I593" s="4"/>
      <c r="J593" s="4"/>
      <c r="K593" s="4">
        <v>223</v>
      </c>
      <c r="L593" s="4">
        <v>9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229</v>
      </c>
      <c r="F594" s="4">
        <f>ROUND(Source!AZ583,O594)</f>
        <v>0</v>
      </c>
      <c r="G594" s="4" t="s">
        <v>52</v>
      </c>
      <c r="H594" s="4" t="s">
        <v>53</v>
      </c>
      <c r="I594" s="4"/>
      <c r="J594" s="4"/>
      <c r="K594" s="4">
        <v>229</v>
      </c>
      <c r="L594" s="4">
        <v>10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203</v>
      </c>
      <c r="F595" s="4">
        <f>ROUND(Source!Q583,O595)</f>
        <v>0</v>
      </c>
      <c r="G595" s="4" t="s">
        <v>54</v>
      </c>
      <c r="H595" s="4" t="s">
        <v>55</v>
      </c>
      <c r="I595" s="4"/>
      <c r="J595" s="4"/>
      <c r="K595" s="4">
        <v>203</v>
      </c>
      <c r="L595" s="4">
        <v>11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231</v>
      </c>
      <c r="F596" s="4">
        <f>ROUND(Source!BB583,O596)</f>
        <v>0</v>
      </c>
      <c r="G596" s="4" t="s">
        <v>56</v>
      </c>
      <c r="H596" s="4" t="s">
        <v>57</v>
      </c>
      <c r="I596" s="4"/>
      <c r="J596" s="4"/>
      <c r="K596" s="4">
        <v>231</v>
      </c>
      <c r="L596" s="4">
        <v>12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204</v>
      </c>
      <c r="F597" s="4">
        <f>ROUND(Source!R583,O597)</f>
        <v>0</v>
      </c>
      <c r="G597" s="4" t="s">
        <v>58</v>
      </c>
      <c r="H597" s="4" t="s">
        <v>59</v>
      </c>
      <c r="I597" s="4"/>
      <c r="J597" s="4"/>
      <c r="K597" s="4">
        <v>204</v>
      </c>
      <c r="L597" s="4">
        <v>13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205</v>
      </c>
      <c r="F598" s="4">
        <f>ROUND(Source!S583,O598)</f>
        <v>3286.91</v>
      </c>
      <c r="G598" s="4" t="s">
        <v>60</v>
      </c>
      <c r="H598" s="4" t="s">
        <v>61</v>
      </c>
      <c r="I598" s="4"/>
      <c r="J598" s="4"/>
      <c r="K598" s="4">
        <v>205</v>
      </c>
      <c r="L598" s="4">
        <v>14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3286.91</v>
      </c>
      <c r="X598" s="4">
        <v>1</v>
      </c>
      <c r="Y598" s="4">
        <v>3286.91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232</v>
      </c>
      <c r="F599" s="4">
        <f>ROUND(Source!BC583,O599)</f>
        <v>0</v>
      </c>
      <c r="G599" s="4" t="s">
        <v>62</v>
      </c>
      <c r="H599" s="4" t="s">
        <v>63</v>
      </c>
      <c r="I599" s="4"/>
      <c r="J599" s="4"/>
      <c r="K599" s="4">
        <v>232</v>
      </c>
      <c r="L599" s="4">
        <v>15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214</v>
      </c>
      <c r="F600" s="4">
        <f>ROUND(Source!AS583,O600)</f>
        <v>3286.91</v>
      </c>
      <c r="G600" s="4" t="s">
        <v>64</v>
      </c>
      <c r="H600" s="4" t="s">
        <v>65</v>
      </c>
      <c r="I600" s="4"/>
      <c r="J600" s="4"/>
      <c r="K600" s="4">
        <v>214</v>
      </c>
      <c r="L600" s="4">
        <v>16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3286.91</v>
      </c>
      <c r="X600" s="4">
        <v>1</v>
      </c>
      <c r="Y600" s="4">
        <v>3286.91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215</v>
      </c>
      <c r="F601" s="4">
        <f>ROUND(Source!AT583,O601)</f>
        <v>0</v>
      </c>
      <c r="G601" s="4" t="s">
        <v>66</v>
      </c>
      <c r="H601" s="4" t="s">
        <v>67</v>
      </c>
      <c r="I601" s="4"/>
      <c r="J601" s="4"/>
      <c r="K601" s="4">
        <v>215</v>
      </c>
      <c r="L601" s="4">
        <v>17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217</v>
      </c>
      <c r="F602" s="4">
        <f>ROUND(Source!AU583,O602)</f>
        <v>0</v>
      </c>
      <c r="G602" s="4" t="s">
        <v>68</v>
      </c>
      <c r="H602" s="4" t="s">
        <v>69</v>
      </c>
      <c r="I602" s="4"/>
      <c r="J602" s="4"/>
      <c r="K602" s="4">
        <v>217</v>
      </c>
      <c r="L602" s="4">
        <v>18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230</v>
      </c>
      <c r="F603" s="4">
        <f>ROUND(Source!BA583,O603)</f>
        <v>0</v>
      </c>
      <c r="G603" s="4" t="s">
        <v>70</v>
      </c>
      <c r="H603" s="4" t="s">
        <v>71</v>
      </c>
      <c r="I603" s="4"/>
      <c r="J603" s="4"/>
      <c r="K603" s="4">
        <v>230</v>
      </c>
      <c r="L603" s="4">
        <v>19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206</v>
      </c>
      <c r="F604" s="4">
        <f>ROUND(Source!T583,O604)</f>
        <v>0</v>
      </c>
      <c r="G604" s="4" t="s">
        <v>72</v>
      </c>
      <c r="H604" s="4" t="s">
        <v>73</v>
      </c>
      <c r="I604" s="4"/>
      <c r="J604" s="4"/>
      <c r="K604" s="4">
        <v>206</v>
      </c>
      <c r="L604" s="4">
        <v>20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207</v>
      </c>
      <c r="F605" s="4">
        <f>Source!U583</f>
        <v>9.1999999999999993</v>
      </c>
      <c r="G605" s="4" t="s">
        <v>74</v>
      </c>
      <c r="H605" s="4" t="s">
        <v>75</v>
      </c>
      <c r="I605" s="4"/>
      <c r="J605" s="4"/>
      <c r="K605" s="4">
        <v>207</v>
      </c>
      <c r="L605" s="4">
        <v>21</v>
      </c>
      <c r="M605" s="4">
        <v>3</v>
      </c>
      <c r="N605" s="4" t="s">
        <v>3</v>
      </c>
      <c r="O605" s="4">
        <v>-1</v>
      </c>
      <c r="P605" s="4"/>
      <c r="Q605" s="4"/>
      <c r="R605" s="4"/>
      <c r="S605" s="4"/>
      <c r="T605" s="4"/>
      <c r="U605" s="4"/>
      <c r="V605" s="4"/>
      <c r="W605" s="4">
        <v>9.1999999999999993</v>
      </c>
      <c r="X605" s="4">
        <v>1</v>
      </c>
      <c r="Y605" s="4">
        <v>9.1999999999999993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208</v>
      </c>
      <c r="F606" s="4">
        <f>Source!V583</f>
        <v>0</v>
      </c>
      <c r="G606" s="4" t="s">
        <v>76</v>
      </c>
      <c r="H606" s="4" t="s">
        <v>77</v>
      </c>
      <c r="I606" s="4"/>
      <c r="J606" s="4"/>
      <c r="K606" s="4">
        <v>208</v>
      </c>
      <c r="L606" s="4">
        <v>22</v>
      </c>
      <c r="M606" s="4">
        <v>3</v>
      </c>
      <c r="N606" s="4" t="s">
        <v>3</v>
      </c>
      <c r="O606" s="4">
        <v>-1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209</v>
      </c>
      <c r="F607" s="4">
        <f>ROUND(Source!W583,O607)</f>
        <v>0</v>
      </c>
      <c r="G607" s="4" t="s">
        <v>78</v>
      </c>
      <c r="H607" s="4" t="s">
        <v>79</v>
      </c>
      <c r="I607" s="4"/>
      <c r="J607" s="4"/>
      <c r="K607" s="4">
        <v>209</v>
      </c>
      <c r="L607" s="4">
        <v>23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233</v>
      </c>
      <c r="F608" s="4">
        <f>ROUND(Source!BD583,O608)</f>
        <v>0</v>
      </c>
      <c r="G608" s="4" t="s">
        <v>80</v>
      </c>
      <c r="H608" s="4" t="s">
        <v>81</v>
      </c>
      <c r="I608" s="4"/>
      <c r="J608" s="4"/>
      <c r="K608" s="4">
        <v>233</v>
      </c>
      <c r="L608" s="4">
        <v>24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45" x14ac:dyDescent="0.2">
      <c r="A609" s="4">
        <v>50</v>
      </c>
      <c r="B609" s="4">
        <v>0</v>
      </c>
      <c r="C609" s="4">
        <v>0</v>
      </c>
      <c r="D609" s="4">
        <v>1</v>
      </c>
      <c r="E609" s="4">
        <v>210</v>
      </c>
      <c r="F609" s="4">
        <f>ROUND(Source!X583,O609)</f>
        <v>0</v>
      </c>
      <c r="G609" s="4" t="s">
        <v>82</v>
      </c>
      <c r="H609" s="4" t="s">
        <v>83</v>
      </c>
      <c r="I609" s="4"/>
      <c r="J609" s="4"/>
      <c r="K609" s="4">
        <v>210</v>
      </c>
      <c r="L609" s="4">
        <v>25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45" x14ac:dyDescent="0.2">
      <c r="A610" s="4">
        <v>50</v>
      </c>
      <c r="B610" s="4">
        <v>0</v>
      </c>
      <c r="C610" s="4">
        <v>0</v>
      </c>
      <c r="D610" s="4">
        <v>1</v>
      </c>
      <c r="E610" s="4">
        <v>211</v>
      </c>
      <c r="F610" s="4">
        <f>ROUND(Source!Y583,O610)</f>
        <v>0</v>
      </c>
      <c r="G610" s="4" t="s">
        <v>84</v>
      </c>
      <c r="H610" s="4" t="s">
        <v>85</v>
      </c>
      <c r="I610" s="4"/>
      <c r="J610" s="4"/>
      <c r="K610" s="4">
        <v>211</v>
      </c>
      <c r="L610" s="4">
        <v>26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45" x14ac:dyDescent="0.2">
      <c r="A611" s="4">
        <v>50</v>
      </c>
      <c r="B611" s="4">
        <v>0</v>
      </c>
      <c r="C611" s="4">
        <v>0</v>
      </c>
      <c r="D611" s="4">
        <v>1</v>
      </c>
      <c r="E611" s="4">
        <v>224</v>
      </c>
      <c r="F611" s="4">
        <f>ROUND(Source!AR583,O611)</f>
        <v>3286.91</v>
      </c>
      <c r="G611" s="4" t="s">
        <v>86</v>
      </c>
      <c r="H611" s="4" t="s">
        <v>87</v>
      </c>
      <c r="I611" s="4"/>
      <c r="J611" s="4"/>
      <c r="K611" s="4">
        <v>224</v>
      </c>
      <c r="L611" s="4">
        <v>27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3286.91</v>
      </c>
      <c r="X611" s="4">
        <v>1</v>
      </c>
      <c r="Y611" s="4">
        <v>3286.91</v>
      </c>
      <c r="Z611" s="4"/>
      <c r="AA611" s="4"/>
      <c r="AB611" s="4"/>
    </row>
    <row r="613" spans="1:245" x14ac:dyDescent="0.2">
      <c r="A613" s="1">
        <v>4</v>
      </c>
      <c r="B613" s="1">
        <v>1</v>
      </c>
      <c r="C613" s="1"/>
      <c r="D613" s="1">
        <f>ROW(A625)</f>
        <v>625</v>
      </c>
      <c r="E613" s="1"/>
      <c r="F613" s="1" t="s">
        <v>15</v>
      </c>
      <c r="G613" s="1" t="s">
        <v>202</v>
      </c>
      <c r="H613" s="1" t="s">
        <v>3</v>
      </c>
      <c r="I613" s="1">
        <v>0</v>
      </c>
      <c r="J613" s="1"/>
      <c r="K613" s="1">
        <v>-1</v>
      </c>
      <c r="L613" s="1"/>
      <c r="M613" s="1" t="s">
        <v>3</v>
      </c>
      <c r="N613" s="1"/>
      <c r="O613" s="1"/>
      <c r="P613" s="1"/>
      <c r="Q613" s="1"/>
      <c r="R613" s="1"/>
      <c r="S613" s="1">
        <v>0</v>
      </c>
      <c r="T613" s="1"/>
      <c r="U613" s="1" t="s">
        <v>3</v>
      </c>
      <c r="V613" s="1">
        <v>0</v>
      </c>
      <c r="W613" s="1"/>
      <c r="X613" s="1"/>
      <c r="Y613" s="1"/>
      <c r="Z613" s="1"/>
      <c r="AA613" s="1"/>
      <c r="AB613" s="1" t="s">
        <v>3</v>
      </c>
      <c r="AC613" s="1" t="s">
        <v>3</v>
      </c>
      <c r="AD613" s="1" t="s">
        <v>3</v>
      </c>
      <c r="AE613" s="1" t="s">
        <v>3</v>
      </c>
      <c r="AF613" s="1" t="s">
        <v>3</v>
      </c>
      <c r="AG613" s="1" t="s">
        <v>3</v>
      </c>
      <c r="AH613" s="1"/>
      <c r="AI613" s="1"/>
      <c r="AJ613" s="1"/>
      <c r="AK613" s="1"/>
      <c r="AL613" s="1"/>
      <c r="AM613" s="1"/>
      <c r="AN613" s="1"/>
      <c r="AO613" s="1"/>
      <c r="AP613" s="1" t="s">
        <v>3</v>
      </c>
      <c r="AQ613" s="1" t="s">
        <v>3</v>
      </c>
      <c r="AR613" s="1" t="s">
        <v>3</v>
      </c>
      <c r="AS613" s="1"/>
      <c r="AT613" s="1"/>
      <c r="AU613" s="1"/>
      <c r="AV613" s="1"/>
      <c r="AW613" s="1"/>
      <c r="AX613" s="1"/>
      <c r="AY613" s="1"/>
      <c r="AZ613" s="1" t="s">
        <v>3</v>
      </c>
      <c r="BA613" s="1"/>
      <c r="BB613" s="1" t="s">
        <v>3</v>
      </c>
      <c r="BC613" s="1" t="s">
        <v>3</v>
      </c>
      <c r="BD613" s="1" t="s">
        <v>3</v>
      </c>
      <c r="BE613" s="1" t="s">
        <v>3</v>
      </c>
      <c r="BF613" s="1" t="s">
        <v>3</v>
      </c>
      <c r="BG613" s="1" t="s">
        <v>3</v>
      </c>
      <c r="BH613" s="1" t="s">
        <v>3</v>
      </c>
      <c r="BI613" s="1" t="s">
        <v>3</v>
      </c>
      <c r="BJ613" s="1" t="s">
        <v>3</v>
      </c>
      <c r="BK613" s="1" t="s">
        <v>3</v>
      </c>
      <c r="BL613" s="1" t="s">
        <v>3</v>
      </c>
      <c r="BM613" s="1" t="s">
        <v>3</v>
      </c>
      <c r="BN613" s="1" t="s">
        <v>3</v>
      </c>
      <c r="BO613" s="1" t="s">
        <v>3</v>
      </c>
      <c r="BP613" s="1" t="s">
        <v>3</v>
      </c>
      <c r="BQ613" s="1"/>
      <c r="BR613" s="1"/>
      <c r="BS613" s="1"/>
      <c r="BT613" s="1"/>
      <c r="BU613" s="1"/>
      <c r="BV613" s="1"/>
      <c r="BW613" s="1"/>
      <c r="BX613" s="1">
        <v>0</v>
      </c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>
        <v>0</v>
      </c>
    </row>
    <row r="615" spans="1:245" x14ac:dyDescent="0.2">
      <c r="A615" s="2">
        <v>52</v>
      </c>
      <c r="B615" s="2">
        <f t="shared" ref="B615:G615" si="202">B625</f>
        <v>1</v>
      </c>
      <c r="C615" s="2">
        <f t="shared" si="202"/>
        <v>4</v>
      </c>
      <c r="D615" s="2">
        <f t="shared" si="202"/>
        <v>613</v>
      </c>
      <c r="E615" s="2">
        <f t="shared" si="202"/>
        <v>0</v>
      </c>
      <c r="F615" s="2" t="str">
        <f t="shared" si="202"/>
        <v>Новый раздел</v>
      </c>
      <c r="G615" s="2" t="str">
        <f t="shared" si="202"/>
        <v>14.Теплообменники.Техническое обслуживание в объеме планового ТО проводимого в течении кален.года в процессе работы оборудования.</v>
      </c>
      <c r="H615" s="2"/>
      <c r="I615" s="2"/>
      <c r="J615" s="2"/>
      <c r="K615" s="2"/>
      <c r="L615" s="2"/>
      <c r="M615" s="2"/>
      <c r="N615" s="2"/>
      <c r="O615" s="2">
        <f t="shared" ref="O615:AT615" si="203">O625</f>
        <v>16880.349999999999</v>
      </c>
      <c r="P615" s="2">
        <f t="shared" si="203"/>
        <v>0</v>
      </c>
      <c r="Q615" s="2">
        <f t="shared" si="203"/>
        <v>0</v>
      </c>
      <c r="R615" s="2">
        <f t="shared" si="203"/>
        <v>0</v>
      </c>
      <c r="S615" s="2">
        <f t="shared" si="203"/>
        <v>16880.349999999999</v>
      </c>
      <c r="T615" s="2">
        <f t="shared" si="203"/>
        <v>0</v>
      </c>
      <c r="U615" s="2">
        <f t="shared" si="203"/>
        <v>45</v>
      </c>
      <c r="V615" s="2">
        <f t="shared" si="203"/>
        <v>0</v>
      </c>
      <c r="W615" s="2">
        <f t="shared" si="203"/>
        <v>0</v>
      </c>
      <c r="X615" s="2">
        <f t="shared" si="203"/>
        <v>0</v>
      </c>
      <c r="Y615" s="2">
        <f t="shared" si="203"/>
        <v>0</v>
      </c>
      <c r="Z615" s="2">
        <f t="shared" si="203"/>
        <v>0</v>
      </c>
      <c r="AA615" s="2">
        <f t="shared" si="203"/>
        <v>0</v>
      </c>
      <c r="AB615" s="2">
        <f t="shared" si="203"/>
        <v>16880.349999999999</v>
      </c>
      <c r="AC615" s="2">
        <f t="shared" si="203"/>
        <v>0</v>
      </c>
      <c r="AD615" s="2">
        <f t="shared" si="203"/>
        <v>0</v>
      </c>
      <c r="AE615" s="2">
        <f t="shared" si="203"/>
        <v>0</v>
      </c>
      <c r="AF615" s="2">
        <f t="shared" si="203"/>
        <v>16880.349999999999</v>
      </c>
      <c r="AG615" s="2">
        <f t="shared" si="203"/>
        <v>0</v>
      </c>
      <c r="AH615" s="2">
        <f t="shared" si="203"/>
        <v>45</v>
      </c>
      <c r="AI615" s="2">
        <f t="shared" si="203"/>
        <v>0</v>
      </c>
      <c r="AJ615" s="2">
        <f t="shared" si="203"/>
        <v>0</v>
      </c>
      <c r="AK615" s="2">
        <f t="shared" si="203"/>
        <v>0</v>
      </c>
      <c r="AL615" s="2">
        <f t="shared" si="203"/>
        <v>0</v>
      </c>
      <c r="AM615" s="2">
        <f t="shared" si="203"/>
        <v>0</v>
      </c>
      <c r="AN615" s="2">
        <f t="shared" si="203"/>
        <v>0</v>
      </c>
      <c r="AO615" s="2">
        <f t="shared" si="203"/>
        <v>0</v>
      </c>
      <c r="AP615" s="2">
        <f t="shared" si="203"/>
        <v>0</v>
      </c>
      <c r="AQ615" s="2">
        <f t="shared" si="203"/>
        <v>0</v>
      </c>
      <c r="AR615" s="2">
        <f t="shared" si="203"/>
        <v>16880.349999999999</v>
      </c>
      <c r="AS615" s="2">
        <f t="shared" si="203"/>
        <v>16880.349999999999</v>
      </c>
      <c r="AT615" s="2">
        <f t="shared" si="203"/>
        <v>0</v>
      </c>
      <c r="AU615" s="2">
        <f t="shared" ref="AU615:BZ615" si="204">AU625</f>
        <v>0</v>
      </c>
      <c r="AV615" s="2">
        <f t="shared" si="204"/>
        <v>0</v>
      </c>
      <c r="AW615" s="2">
        <f t="shared" si="204"/>
        <v>0</v>
      </c>
      <c r="AX615" s="2">
        <f t="shared" si="204"/>
        <v>0</v>
      </c>
      <c r="AY615" s="2">
        <f t="shared" si="204"/>
        <v>0</v>
      </c>
      <c r="AZ615" s="2">
        <f t="shared" si="204"/>
        <v>0</v>
      </c>
      <c r="BA615" s="2">
        <f t="shared" si="204"/>
        <v>0</v>
      </c>
      <c r="BB615" s="2">
        <f t="shared" si="204"/>
        <v>0</v>
      </c>
      <c r="BC615" s="2">
        <f t="shared" si="204"/>
        <v>0</v>
      </c>
      <c r="BD615" s="2">
        <f t="shared" si="204"/>
        <v>0</v>
      </c>
      <c r="BE615" s="2">
        <f t="shared" si="204"/>
        <v>0</v>
      </c>
      <c r="BF615" s="2">
        <f t="shared" si="204"/>
        <v>0</v>
      </c>
      <c r="BG615" s="2">
        <f t="shared" si="204"/>
        <v>0</v>
      </c>
      <c r="BH615" s="2">
        <f t="shared" si="204"/>
        <v>0</v>
      </c>
      <c r="BI615" s="2">
        <f t="shared" si="204"/>
        <v>0</v>
      </c>
      <c r="BJ615" s="2">
        <f t="shared" si="204"/>
        <v>0</v>
      </c>
      <c r="BK615" s="2">
        <f t="shared" si="204"/>
        <v>0</v>
      </c>
      <c r="BL615" s="2">
        <f t="shared" si="204"/>
        <v>0</v>
      </c>
      <c r="BM615" s="2">
        <f t="shared" si="204"/>
        <v>0</v>
      </c>
      <c r="BN615" s="2">
        <f t="shared" si="204"/>
        <v>0</v>
      </c>
      <c r="BO615" s="2">
        <f t="shared" si="204"/>
        <v>0</v>
      </c>
      <c r="BP615" s="2">
        <f t="shared" si="204"/>
        <v>0</v>
      </c>
      <c r="BQ615" s="2">
        <f t="shared" si="204"/>
        <v>0</v>
      </c>
      <c r="BR615" s="2">
        <f t="shared" si="204"/>
        <v>0</v>
      </c>
      <c r="BS615" s="2">
        <f t="shared" si="204"/>
        <v>0</v>
      </c>
      <c r="BT615" s="2">
        <f t="shared" si="204"/>
        <v>0</v>
      </c>
      <c r="BU615" s="2">
        <f t="shared" si="204"/>
        <v>0</v>
      </c>
      <c r="BV615" s="2">
        <f t="shared" si="204"/>
        <v>0</v>
      </c>
      <c r="BW615" s="2">
        <f t="shared" si="204"/>
        <v>0</v>
      </c>
      <c r="BX615" s="2">
        <f t="shared" si="204"/>
        <v>0</v>
      </c>
      <c r="BY615" s="2">
        <f t="shared" si="204"/>
        <v>0</v>
      </c>
      <c r="BZ615" s="2">
        <f t="shared" si="204"/>
        <v>0</v>
      </c>
      <c r="CA615" s="2">
        <f t="shared" ref="CA615:DF615" si="205">CA625</f>
        <v>16880.349999999999</v>
      </c>
      <c r="CB615" s="2">
        <f t="shared" si="205"/>
        <v>16880.349999999999</v>
      </c>
      <c r="CC615" s="2">
        <f t="shared" si="205"/>
        <v>0</v>
      </c>
      <c r="CD615" s="2">
        <f t="shared" si="205"/>
        <v>0</v>
      </c>
      <c r="CE615" s="2">
        <f t="shared" si="205"/>
        <v>0</v>
      </c>
      <c r="CF615" s="2">
        <f t="shared" si="205"/>
        <v>0</v>
      </c>
      <c r="CG615" s="2">
        <f t="shared" si="205"/>
        <v>0</v>
      </c>
      <c r="CH615" s="2">
        <f t="shared" si="205"/>
        <v>0</v>
      </c>
      <c r="CI615" s="2">
        <f t="shared" si="205"/>
        <v>0</v>
      </c>
      <c r="CJ615" s="2">
        <f t="shared" si="205"/>
        <v>0</v>
      </c>
      <c r="CK615" s="2">
        <f t="shared" si="205"/>
        <v>0</v>
      </c>
      <c r="CL615" s="2">
        <f t="shared" si="205"/>
        <v>0</v>
      </c>
      <c r="CM615" s="2">
        <f t="shared" si="205"/>
        <v>0</v>
      </c>
      <c r="CN615" s="2">
        <f t="shared" si="205"/>
        <v>0</v>
      </c>
      <c r="CO615" s="2">
        <f t="shared" si="205"/>
        <v>0</v>
      </c>
      <c r="CP615" s="2">
        <f t="shared" si="205"/>
        <v>0</v>
      </c>
      <c r="CQ615" s="2">
        <f t="shared" si="205"/>
        <v>0</v>
      </c>
      <c r="CR615" s="2">
        <f t="shared" si="205"/>
        <v>0</v>
      </c>
      <c r="CS615" s="2">
        <f t="shared" si="205"/>
        <v>0</v>
      </c>
      <c r="CT615" s="2">
        <f t="shared" si="205"/>
        <v>0</v>
      </c>
      <c r="CU615" s="2">
        <f t="shared" si="205"/>
        <v>0</v>
      </c>
      <c r="CV615" s="2">
        <f t="shared" si="205"/>
        <v>0</v>
      </c>
      <c r="CW615" s="2">
        <f t="shared" si="205"/>
        <v>0</v>
      </c>
      <c r="CX615" s="2">
        <f t="shared" si="205"/>
        <v>0</v>
      </c>
      <c r="CY615" s="2">
        <f t="shared" si="205"/>
        <v>0</v>
      </c>
      <c r="CZ615" s="2">
        <f t="shared" si="205"/>
        <v>0</v>
      </c>
      <c r="DA615" s="2">
        <f t="shared" si="205"/>
        <v>0</v>
      </c>
      <c r="DB615" s="2">
        <f t="shared" si="205"/>
        <v>0</v>
      </c>
      <c r="DC615" s="2">
        <f t="shared" si="205"/>
        <v>0</v>
      </c>
      <c r="DD615" s="2">
        <f t="shared" si="205"/>
        <v>0</v>
      </c>
      <c r="DE615" s="2">
        <f t="shared" si="205"/>
        <v>0</v>
      </c>
      <c r="DF615" s="2">
        <f t="shared" si="205"/>
        <v>0</v>
      </c>
      <c r="DG615" s="3">
        <f t="shared" ref="DG615:EL615" si="206">DG625</f>
        <v>0</v>
      </c>
      <c r="DH615" s="3">
        <f t="shared" si="206"/>
        <v>0</v>
      </c>
      <c r="DI615" s="3">
        <f t="shared" si="206"/>
        <v>0</v>
      </c>
      <c r="DJ615" s="3">
        <f t="shared" si="206"/>
        <v>0</v>
      </c>
      <c r="DK615" s="3">
        <f t="shared" si="206"/>
        <v>0</v>
      </c>
      <c r="DL615" s="3">
        <f t="shared" si="206"/>
        <v>0</v>
      </c>
      <c r="DM615" s="3">
        <f t="shared" si="206"/>
        <v>0</v>
      </c>
      <c r="DN615" s="3">
        <f t="shared" si="206"/>
        <v>0</v>
      </c>
      <c r="DO615" s="3">
        <f t="shared" si="206"/>
        <v>0</v>
      </c>
      <c r="DP615" s="3">
        <f t="shared" si="206"/>
        <v>0</v>
      </c>
      <c r="DQ615" s="3">
        <f t="shared" si="206"/>
        <v>0</v>
      </c>
      <c r="DR615" s="3">
        <f t="shared" si="206"/>
        <v>0</v>
      </c>
      <c r="DS615" s="3">
        <f t="shared" si="206"/>
        <v>0</v>
      </c>
      <c r="DT615" s="3">
        <f t="shared" si="206"/>
        <v>0</v>
      </c>
      <c r="DU615" s="3">
        <f t="shared" si="206"/>
        <v>0</v>
      </c>
      <c r="DV615" s="3">
        <f t="shared" si="206"/>
        <v>0</v>
      </c>
      <c r="DW615" s="3">
        <f t="shared" si="206"/>
        <v>0</v>
      </c>
      <c r="DX615" s="3">
        <f t="shared" si="206"/>
        <v>0</v>
      </c>
      <c r="DY615" s="3">
        <f t="shared" si="206"/>
        <v>0</v>
      </c>
      <c r="DZ615" s="3">
        <f t="shared" si="206"/>
        <v>0</v>
      </c>
      <c r="EA615" s="3">
        <f t="shared" si="206"/>
        <v>0</v>
      </c>
      <c r="EB615" s="3">
        <f t="shared" si="206"/>
        <v>0</v>
      </c>
      <c r="EC615" s="3">
        <f t="shared" si="206"/>
        <v>0</v>
      </c>
      <c r="ED615" s="3">
        <f t="shared" si="206"/>
        <v>0</v>
      </c>
      <c r="EE615" s="3">
        <f t="shared" si="206"/>
        <v>0</v>
      </c>
      <c r="EF615" s="3">
        <f t="shared" si="206"/>
        <v>0</v>
      </c>
      <c r="EG615" s="3">
        <f t="shared" si="206"/>
        <v>0</v>
      </c>
      <c r="EH615" s="3">
        <f t="shared" si="206"/>
        <v>0</v>
      </c>
      <c r="EI615" s="3">
        <f t="shared" si="206"/>
        <v>0</v>
      </c>
      <c r="EJ615" s="3">
        <f t="shared" si="206"/>
        <v>0</v>
      </c>
      <c r="EK615" s="3">
        <f t="shared" si="206"/>
        <v>0</v>
      </c>
      <c r="EL615" s="3">
        <f t="shared" si="206"/>
        <v>0</v>
      </c>
      <c r="EM615" s="3">
        <f t="shared" ref="EM615:FR615" si="207">EM625</f>
        <v>0</v>
      </c>
      <c r="EN615" s="3">
        <f t="shared" si="207"/>
        <v>0</v>
      </c>
      <c r="EO615" s="3">
        <f t="shared" si="207"/>
        <v>0</v>
      </c>
      <c r="EP615" s="3">
        <f t="shared" si="207"/>
        <v>0</v>
      </c>
      <c r="EQ615" s="3">
        <f t="shared" si="207"/>
        <v>0</v>
      </c>
      <c r="ER615" s="3">
        <f t="shared" si="207"/>
        <v>0</v>
      </c>
      <c r="ES615" s="3">
        <f t="shared" si="207"/>
        <v>0</v>
      </c>
      <c r="ET615" s="3">
        <f t="shared" si="207"/>
        <v>0</v>
      </c>
      <c r="EU615" s="3">
        <f t="shared" si="207"/>
        <v>0</v>
      </c>
      <c r="EV615" s="3">
        <f t="shared" si="207"/>
        <v>0</v>
      </c>
      <c r="EW615" s="3">
        <f t="shared" si="207"/>
        <v>0</v>
      </c>
      <c r="EX615" s="3">
        <f t="shared" si="207"/>
        <v>0</v>
      </c>
      <c r="EY615" s="3">
        <f t="shared" si="207"/>
        <v>0</v>
      </c>
      <c r="EZ615" s="3">
        <f t="shared" si="207"/>
        <v>0</v>
      </c>
      <c r="FA615" s="3">
        <f t="shared" si="207"/>
        <v>0</v>
      </c>
      <c r="FB615" s="3">
        <f t="shared" si="207"/>
        <v>0</v>
      </c>
      <c r="FC615" s="3">
        <f t="shared" si="207"/>
        <v>0</v>
      </c>
      <c r="FD615" s="3">
        <f t="shared" si="207"/>
        <v>0</v>
      </c>
      <c r="FE615" s="3">
        <f t="shared" si="207"/>
        <v>0</v>
      </c>
      <c r="FF615" s="3">
        <f t="shared" si="207"/>
        <v>0</v>
      </c>
      <c r="FG615" s="3">
        <f t="shared" si="207"/>
        <v>0</v>
      </c>
      <c r="FH615" s="3">
        <f t="shared" si="207"/>
        <v>0</v>
      </c>
      <c r="FI615" s="3">
        <f t="shared" si="207"/>
        <v>0</v>
      </c>
      <c r="FJ615" s="3">
        <f t="shared" si="207"/>
        <v>0</v>
      </c>
      <c r="FK615" s="3">
        <f t="shared" si="207"/>
        <v>0</v>
      </c>
      <c r="FL615" s="3">
        <f t="shared" si="207"/>
        <v>0</v>
      </c>
      <c r="FM615" s="3">
        <f t="shared" si="207"/>
        <v>0</v>
      </c>
      <c r="FN615" s="3">
        <f t="shared" si="207"/>
        <v>0</v>
      </c>
      <c r="FO615" s="3">
        <f t="shared" si="207"/>
        <v>0</v>
      </c>
      <c r="FP615" s="3">
        <f t="shared" si="207"/>
        <v>0</v>
      </c>
      <c r="FQ615" s="3">
        <f t="shared" si="207"/>
        <v>0</v>
      </c>
      <c r="FR615" s="3">
        <f t="shared" si="207"/>
        <v>0</v>
      </c>
      <c r="FS615" s="3">
        <f t="shared" ref="FS615:GX615" si="208">FS625</f>
        <v>0</v>
      </c>
      <c r="FT615" s="3">
        <f t="shared" si="208"/>
        <v>0</v>
      </c>
      <c r="FU615" s="3">
        <f t="shared" si="208"/>
        <v>0</v>
      </c>
      <c r="FV615" s="3">
        <f t="shared" si="208"/>
        <v>0</v>
      </c>
      <c r="FW615" s="3">
        <f t="shared" si="208"/>
        <v>0</v>
      </c>
      <c r="FX615" s="3">
        <f t="shared" si="208"/>
        <v>0</v>
      </c>
      <c r="FY615" s="3">
        <f t="shared" si="208"/>
        <v>0</v>
      </c>
      <c r="FZ615" s="3">
        <f t="shared" si="208"/>
        <v>0</v>
      </c>
      <c r="GA615" s="3">
        <f t="shared" si="208"/>
        <v>0</v>
      </c>
      <c r="GB615" s="3">
        <f t="shared" si="208"/>
        <v>0</v>
      </c>
      <c r="GC615" s="3">
        <f t="shared" si="208"/>
        <v>0</v>
      </c>
      <c r="GD615" s="3">
        <f t="shared" si="208"/>
        <v>0</v>
      </c>
      <c r="GE615" s="3">
        <f t="shared" si="208"/>
        <v>0</v>
      </c>
      <c r="GF615" s="3">
        <f t="shared" si="208"/>
        <v>0</v>
      </c>
      <c r="GG615" s="3">
        <f t="shared" si="208"/>
        <v>0</v>
      </c>
      <c r="GH615" s="3">
        <f t="shared" si="208"/>
        <v>0</v>
      </c>
      <c r="GI615" s="3">
        <f t="shared" si="208"/>
        <v>0</v>
      </c>
      <c r="GJ615" s="3">
        <f t="shared" si="208"/>
        <v>0</v>
      </c>
      <c r="GK615" s="3">
        <f t="shared" si="208"/>
        <v>0</v>
      </c>
      <c r="GL615" s="3">
        <f t="shared" si="208"/>
        <v>0</v>
      </c>
      <c r="GM615" s="3">
        <f t="shared" si="208"/>
        <v>0</v>
      </c>
      <c r="GN615" s="3">
        <f t="shared" si="208"/>
        <v>0</v>
      </c>
      <c r="GO615" s="3">
        <f t="shared" si="208"/>
        <v>0</v>
      </c>
      <c r="GP615" s="3">
        <f t="shared" si="208"/>
        <v>0</v>
      </c>
      <c r="GQ615" s="3">
        <f t="shared" si="208"/>
        <v>0</v>
      </c>
      <c r="GR615" s="3">
        <f t="shared" si="208"/>
        <v>0</v>
      </c>
      <c r="GS615" s="3">
        <f t="shared" si="208"/>
        <v>0</v>
      </c>
      <c r="GT615" s="3">
        <f t="shared" si="208"/>
        <v>0</v>
      </c>
      <c r="GU615" s="3">
        <f t="shared" si="208"/>
        <v>0</v>
      </c>
      <c r="GV615" s="3">
        <f t="shared" si="208"/>
        <v>0</v>
      </c>
      <c r="GW615" s="3">
        <f t="shared" si="208"/>
        <v>0</v>
      </c>
      <c r="GX615" s="3">
        <f t="shared" si="208"/>
        <v>0</v>
      </c>
    </row>
    <row r="617" spans="1:245" x14ac:dyDescent="0.2">
      <c r="A617">
        <v>17</v>
      </c>
      <c r="B617">
        <v>1</v>
      </c>
      <c r="C617">
        <f>ROW(SmtRes!A29)</f>
        <v>29</v>
      </c>
      <c r="D617">
        <f>ROW(EtalonRes!A29)</f>
        <v>29</v>
      </c>
      <c r="E617" t="s">
        <v>203</v>
      </c>
      <c r="F617" t="s">
        <v>204</v>
      </c>
      <c r="G617" t="s">
        <v>205</v>
      </c>
      <c r="H617" t="s">
        <v>19</v>
      </c>
      <c r="I617">
        <v>1</v>
      </c>
      <c r="J617">
        <v>0</v>
      </c>
      <c r="K617">
        <v>1</v>
      </c>
      <c r="O617">
        <f t="shared" ref="O617:O623" si="209">ROUND(CP617,2)</f>
        <v>1126.1400000000001</v>
      </c>
      <c r="P617">
        <f t="shared" ref="P617:P623" si="210">ROUND(CQ617*I617,2)</f>
        <v>0</v>
      </c>
      <c r="Q617">
        <f t="shared" ref="Q617:Q623" si="211">ROUND(CR617*I617,2)</f>
        <v>0</v>
      </c>
      <c r="R617">
        <f t="shared" ref="R617:R623" si="212">ROUND(CS617*I617,2)</f>
        <v>0</v>
      </c>
      <c r="S617">
        <f t="shared" ref="S617:S623" si="213">ROUND(CT617*I617,2)</f>
        <v>1126.1400000000001</v>
      </c>
      <c r="T617">
        <f t="shared" ref="T617:T623" si="214">ROUND(CU617*I617,2)</f>
        <v>0</v>
      </c>
      <c r="U617">
        <f t="shared" ref="U617:U623" si="215">CV617*I617</f>
        <v>3</v>
      </c>
      <c r="V617">
        <f t="shared" ref="V617:V623" si="216">CW617*I617</f>
        <v>0</v>
      </c>
      <c r="W617">
        <f t="shared" ref="W617:W623" si="217">ROUND(CX617*I617,2)</f>
        <v>0</v>
      </c>
      <c r="X617">
        <f t="shared" ref="X617:Y623" si="218">ROUND(CY617,2)</f>
        <v>0</v>
      </c>
      <c r="Y617">
        <f t="shared" si="218"/>
        <v>0</v>
      </c>
      <c r="AA617">
        <v>362874947</v>
      </c>
      <c r="AB617">
        <f t="shared" ref="AB617:AB623" si="219">ROUND((AC617+AD617+AF617),6)</f>
        <v>423.36</v>
      </c>
      <c r="AC617">
        <f t="shared" ref="AC617:AC623" si="220">ROUND((ES617),6)</f>
        <v>0</v>
      </c>
      <c r="AD617">
        <f t="shared" ref="AD617:AD623" si="221">ROUND((((ET617)-(EU617))+AE617),6)</f>
        <v>0</v>
      </c>
      <c r="AE617">
        <f t="shared" ref="AE617:AE623" si="222">ROUND((EU617),6)</f>
        <v>0</v>
      </c>
      <c r="AF617">
        <f t="shared" ref="AF617:AF623" si="223">ROUND(((EV617*0.882)),6)</f>
        <v>423.36</v>
      </c>
      <c r="AG617">
        <f t="shared" ref="AG617:AG623" si="224">ROUND((AP617),6)</f>
        <v>0</v>
      </c>
      <c r="AH617">
        <f t="shared" ref="AH617:AI623" si="225">(EW617)</f>
        <v>3</v>
      </c>
      <c r="AI617">
        <f t="shared" si="225"/>
        <v>0</v>
      </c>
      <c r="AJ617">
        <f t="shared" ref="AJ617:AJ623" si="226">(AS617)</f>
        <v>0</v>
      </c>
      <c r="AK617">
        <v>480</v>
      </c>
      <c r="AL617">
        <v>0</v>
      </c>
      <c r="AM617">
        <v>0</v>
      </c>
      <c r="AN617">
        <v>0</v>
      </c>
      <c r="AO617">
        <v>480</v>
      </c>
      <c r="AP617">
        <v>0</v>
      </c>
      <c r="AQ617">
        <v>3</v>
      </c>
      <c r="AR617">
        <v>0</v>
      </c>
      <c r="AS617">
        <v>0</v>
      </c>
      <c r="AT617">
        <v>0</v>
      </c>
      <c r="AU617">
        <v>0</v>
      </c>
      <c r="AV617">
        <v>1</v>
      </c>
      <c r="AW617">
        <v>1</v>
      </c>
      <c r="AZ617">
        <v>1</v>
      </c>
      <c r="BA617">
        <v>2.66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1</v>
      </c>
      <c r="BJ617" t="s">
        <v>206</v>
      </c>
      <c r="BM617">
        <v>150</v>
      </c>
      <c r="BN617">
        <v>0</v>
      </c>
      <c r="BO617" t="s">
        <v>3</v>
      </c>
      <c r="BP617">
        <v>0</v>
      </c>
      <c r="BQ617">
        <v>1</v>
      </c>
      <c r="BR617">
        <v>0</v>
      </c>
      <c r="BS617">
        <v>2.66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0</v>
      </c>
      <c r="CA617">
        <v>0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 t="shared" ref="CP617:CP623" si="227">(P617+Q617+S617)</f>
        <v>1126.1400000000001</v>
      </c>
      <c r="CQ617">
        <f t="shared" ref="CQ617:CQ623" si="228">AC617*BC617</f>
        <v>0</v>
      </c>
      <c r="CR617">
        <f t="shared" ref="CR617:CR623" si="229">(((ET617)*BB617-(EU617)*BS617)+AE617*BS617)</f>
        <v>0</v>
      </c>
      <c r="CS617">
        <f t="shared" ref="CS617:CS623" si="230">AE617*BS617</f>
        <v>0</v>
      </c>
      <c r="CT617">
        <f t="shared" ref="CT617:CT623" si="231">AF617*BA617</f>
        <v>1126.1376</v>
      </c>
      <c r="CU617">
        <f t="shared" ref="CU617:CX623" si="232">AG617</f>
        <v>0</v>
      </c>
      <c r="CV617">
        <f t="shared" si="232"/>
        <v>3</v>
      </c>
      <c r="CW617">
        <f t="shared" si="232"/>
        <v>0</v>
      </c>
      <c r="CX617">
        <f t="shared" si="232"/>
        <v>0</v>
      </c>
      <c r="CY617">
        <f t="shared" ref="CY617:CY623" si="233">(((S617+R617)*AT617)/100)</f>
        <v>0</v>
      </c>
      <c r="CZ617">
        <f t="shared" ref="CZ617:CZ623" si="234">(((S617+R617)*AU617)/100)</f>
        <v>0</v>
      </c>
      <c r="DC617" t="s">
        <v>3</v>
      </c>
      <c r="DD617" t="s">
        <v>3</v>
      </c>
      <c r="DE617" t="s">
        <v>3</v>
      </c>
      <c r="DF617" t="s">
        <v>3</v>
      </c>
      <c r="DG617" t="s">
        <v>21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1010</v>
      </c>
      <c r="DV617" t="s">
        <v>19</v>
      </c>
      <c r="DW617" t="s">
        <v>22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239517836</v>
      </c>
      <c r="EF617">
        <v>1</v>
      </c>
      <c r="EG617" t="s">
        <v>23</v>
      </c>
      <c r="EH617">
        <v>0</v>
      </c>
      <c r="EI617" t="s">
        <v>3</v>
      </c>
      <c r="EJ617">
        <v>1</v>
      </c>
      <c r="EK617">
        <v>150</v>
      </c>
      <c r="EL617" t="s">
        <v>24</v>
      </c>
      <c r="EM617" t="s">
        <v>25</v>
      </c>
      <c r="EO617" t="s">
        <v>3</v>
      </c>
      <c r="EQ617">
        <v>0</v>
      </c>
      <c r="ER617">
        <v>480</v>
      </c>
      <c r="ES617">
        <v>0</v>
      </c>
      <c r="ET617">
        <v>0</v>
      </c>
      <c r="EU617">
        <v>0</v>
      </c>
      <c r="EV617">
        <v>480</v>
      </c>
      <c r="EW617">
        <v>3</v>
      </c>
      <c r="EX617">
        <v>0</v>
      </c>
      <c r="EY617">
        <v>0</v>
      </c>
      <c r="FQ617">
        <v>0</v>
      </c>
      <c r="FR617">
        <v>0</v>
      </c>
      <c r="FS617">
        <v>0</v>
      </c>
      <c r="FX617">
        <v>0</v>
      </c>
      <c r="FY617">
        <v>0</v>
      </c>
      <c r="GA617" t="s">
        <v>3</v>
      </c>
      <c r="GD617">
        <v>1</v>
      </c>
      <c r="GF617">
        <v>-1560254319</v>
      </c>
      <c r="GG617">
        <v>2</v>
      </c>
      <c r="GH617">
        <v>1</v>
      </c>
      <c r="GI617">
        <v>4</v>
      </c>
      <c r="GJ617">
        <v>0</v>
      </c>
      <c r="GK617">
        <v>0</v>
      </c>
      <c r="GL617">
        <f t="shared" ref="GL617:GL623" si="235">ROUND(IF(AND(BH617=3,BI617=3,FS617&lt;&gt;0),P617,0),2)</f>
        <v>0</v>
      </c>
      <c r="GM617">
        <f t="shared" ref="GM617:GM623" si="236">ROUND(O617+X617+Y617,2)+GX617</f>
        <v>1126.1400000000001</v>
      </c>
      <c r="GN617">
        <f t="shared" ref="GN617:GN623" si="237">IF(OR(BI617=0,BI617=1),GM617-GX617,0)</f>
        <v>1126.1400000000001</v>
      </c>
      <c r="GO617">
        <f t="shared" ref="GO617:GO623" si="238">IF(BI617=2,GM617-GX617,0)</f>
        <v>0</v>
      </c>
      <c r="GP617">
        <f t="shared" ref="GP617:GP623" si="239">IF(BI617=4,GM617-GX617,0)</f>
        <v>0</v>
      </c>
      <c r="GR617">
        <v>0</v>
      </c>
      <c r="GS617">
        <v>3</v>
      </c>
      <c r="GT617">
        <v>0</v>
      </c>
      <c r="GU617" t="s">
        <v>3</v>
      </c>
      <c r="GV617">
        <f t="shared" ref="GV617:GV623" si="240">ROUND((GT617),6)</f>
        <v>0</v>
      </c>
      <c r="GW617">
        <v>1</v>
      </c>
      <c r="GX617">
        <f t="shared" ref="GX617:GX623" si="241">ROUND(HC617*I617,2)</f>
        <v>0</v>
      </c>
      <c r="HA617">
        <v>0</v>
      </c>
      <c r="HB617">
        <v>0</v>
      </c>
      <c r="HC617">
        <f t="shared" ref="HC617:HC623" si="242">GV617*GW617</f>
        <v>0</v>
      </c>
      <c r="HE617" t="s">
        <v>3</v>
      </c>
      <c r="HF617" t="s">
        <v>3</v>
      </c>
      <c r="HM617" t="s">
        <v>3</v>
      </c>
      <c r="HN617" t="s">
        <v>3</v>
      </c>
      <c r="HO617" t="s">
        <v>3</v>
      </c>
      <c r="HP617" t="s">
        <v>3</v>
      </c>
      <c r="HQ617" t="s">
        <v>3</v>
      </c>
      <c r="HS617">
        <v>0</v>
      </c>
      <c r="IK617">
        <v>0</v>
      </c>
    </row>
    <row r="618" spans="1:245" x14ac:dyDescent="0.2">
      <c r="A618">
        <v>17</v>
      </c>
      <c r="B618">
        <v>1</v>
      </c>
      <c r="C618">
        <f>ROW(SmtRes!A30)</f>
        <v>30</v>
      </c>
      <c r="D618">
        <f>ROW(EtalonRes!A30)</f>
        <v>30</v>
      </c>
      <c r="E618" t="s">
        <v>207</v>
      </c>
      <c r="F618" t="s">
        <v>208</v>
      </c>
      <c r="G618" t="s">
        <v>209</v>
      </c>
      <c r="H618" t="s">
        <v>19</v>
      </c>
      <c r="I618">
        <v>1</v>
      </c>
      <c r="J618">
        <v>0</v>
      </c>
      <c r="K618">
        <v>1</v>
      </c>
      <c r="O618">
        <f t="shared" si="209"/>
        <v>3000.69</v>
      </c>
      <c r="P618">
        <f t="shared" si="210"/>
        <v>0</v>
      </c>
      <c r="Q618">
        <f t="shared" si="211"/>
        <v>0</v>
      </c>
      <c r="R618">
        <f t="shared" si="212"/>
        <v>0</v>
      </c>
      <c r="S618">
        <f t="shared" si="213"/>
        <v>3000.69</v>
      </c>
      <c r="T618">
        <f t="shared" si="214"/>
        <v>0</v>
      </c>
      <c r="U618">
        <f t="shared" si="215"/>
        <v>8</v>
      </c>
      <c r="V618">
        <f t="shared" si="216"/>
        <v>0</v>
      </c>
      <c r="W618">
        <f t="shared" si="217"/>
        <v>0</v>
      </c>
      <c r="X618">
        <f t="shared" si="218"/>
        <v>0</v>
      </c>
      <c r="Y618">
        <f t="shared" si="218"/>
        <v>0</v>
      </c>
      <c r="AA618">
        <v>362874947</v>
      </c>
      <c r="AB618">
        <f t="shared" si="219"/>
        <v>1128.078</v>
      </c>
      <c r="AC618">
        <f t="shared" si="220"/>
        <v>0</v>
      </c>
      <c r="AD618">
        <f t="shared" si="221"/>
        <v>0</v>
      </c>
      <c r="AE618">
        <f t="shared" si="222"/>
        <v>0</v>
      </c>
      <c r="AF618">
        <f t="shared" si="223"/>
        <v>1128.078</v>
      </c>
      <c r="AG618">
        <f t="shared" si="224"/>
        <v>0</v>
      </c>
      <c r="AH618">
        <f t="shared" si="225"/>
        <v>8</v>
      </c>
      <c r="AI618">
        <f t="shared" si="225"/>
        <v>0</v>
      </c>
      <c r="AJ618">
        <f t="shared" si="226"/>
        <v>0</v>
      </c>
      <c r="AK618">
        <v>1279</v>
      </c>
      <c r="AL618">
        <v>0</v>
      </c>
      <c r="AM618">
        <v>0</v>
      </c>
      <c r="AN618">
        <v>0</v>
      </c>
      <c r="AO618">
        <v>1279</v>
      </c>
      <c r="AP618">
        <v>0</v>
      </c>
      <c r="AQ618">
        <v>8</v>
      </c>
      <c r="AR618">
        <v>0</v>
      </c>
      <c r="AS618">
        <v>0</v>
      </c>
      <c r="AT618">
        <v>0</v>
      </c>
      <c r="AU618">
        <v>0</v>
      </c>
      <c r="AV618">
        <v>1</v>
      </c>
      <c r="AW618">
        <v>1</v>
      </c>
      <c r="AZ618">
        <v>1</v>
      </c>
      <c r="BA618">
        <v>2.66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1</v>
      </c>
      <c r="BJ618" t="s">
        <v>210</v>
      </c>
      <c r="BM618">
        <v>150</v>
      </c>
      <c r="BN618">
        <v>0</v>
      </c>
      <c r="BO618" t="s">
        <v>3</v>
      </c>
      <c r="BP618">
        <v>0</v>
      </c>
      <c r="BQ618">
        <v>1</v>
      </c>
      <c r="BR618">
        <v>0</v>
      </c>
      <c r="BS618">
        <v>2.66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0</v>
      </c>
      <c r="CA618">
        <v>0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 t="shared" si="227"/>
        <v>3000.69</v>
      </c>
      <c r="CQ618">
        <f t="shared" si="228"/>
        <v>0</v>
      </c>
      <c r="CR618">
        <f t="shared" si="229"/>
        <v>0</v>
      </c>
      <c r="CS618">
        <f t="shared" si="230"/>
        <v>0</v>
      </c>
      <c r="CT618">
        <f t="shared" si="231"/>
        <v>3000.6874800000001</v>
      </c>
      <c r="CU618">
        <f t="shared" si="232"/>
        <v>0</v>
      </c>
      <c r="CV618">
        <f t="shared" si="232"/>
        <v>8</v>
      </c>
      <c r="CW618">
        <f t="shared" si="232"/>
        <v>0</v>
      </c>
      <c r="CX618">
        <f t="shared" si="232"/>
        <v>0</v>
      </c>
      <c r="CY618">
        <f t="shared" si="233"/>
        <v>0</v>
      </c>
      <c r="CZ618">
        <f t="shared" si="234"/>
        <v>0</v>
      </c>
      <c r="DC618" t="s">
        <v>3</v>
      </c>
      <c r="DD618" t="s">
        <v>3</v>
      </c>
      <c r="DE618" t="s">
        <v>3</v>
      </c>
      <c r="DF618" t="s">
        <v>3</v>
      </c>
      <c r="DG618" t="s">
        <v>21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1010</v>
      </c>
      <c r="DV618" t="s">
        <v>19</v>
      </c>
      <c r="DW618" t="s">
        <v>22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239517836</v>
      </c>
      <c r="EF618">
        <v>1</v>
      </c>
      <c r="EG618" t="s">
        <v>23</v>
      </c>
      <c r="EH618">
        <v>0</v>
      </c>
      <c r="EI618" t="s">
        <v>3</v>
      </c>
      <c r="EJ618">
        <v>1</v>
      </c>
      <c r="EK618">
        <v>150</v>
      </c>
      <c r="EL618" t="s">
        <v>24</v>
      </c>
      <c r="EM618" t="s">
        <v>25</v>
      </c>
      <c r="EO618" t="s">
        <v>3</v>
      </c>
      <c r="EQ618">
        <v>0</v>
      </c>
      <c r="ER618">
        <v>1279</v>
      </c>
      <c r="ES618">
        <v>0</v>
      </c>
      <c r="ET618">
        <v>0</v>
      </c>
      <c r="EU618">
        <v>0</v>
      </c>
      <c r="EV618">
        <v>1279</v>
      </c>
      <c r="EW618">
        <v>8</v>
      </c>
      <c r="EX618">
        <v>0</v>
      </c>
      <c r="EY618">
        <v>0</v>
      </c>
      <c r="FQ618">
        <v>0</v>
      </c>
      <c r="FR618">
        <v>0</v>
      </c>
      <c r="FS618">
        <v>0</v>
      </c>
      <c r="FX618">
        <v>0</v>
      </c>
      <c r="FY618">
        <v>0</v>
      </c>
      <c r="GA618" t="s">
        <v>3</v>
      </c>
      <c r="GD618">
        <v>1</v>
      </c>
      <c r="GF618">
        <v>934227599</v>
      </c>
      <c r="GG618">
        <v>2</v>
      </c>
      <c r="GH618">
        <v>1</v>
      </c>
      <c r="GI618">
        <v>4</v>
      </c>
      <c r="GJ618">
        <v>0</v>
      </c>
      <c r="GK618">
        <v>0</v>
      </c>
      <c r="GL618">
        <f t="shared" si="235"/>
        <v>0</v>
      </c>
      <c r="GM618">
        <f t="shared" si="236"/>
        <v>3000.69</v>
      </c>
      <c r="GN618">
        <f t="shared" si="237"/>
        <v>3000.69</v>
      </c>
      <c r="GO618">
        <f t="shared" si="238"/>
        <v>0</v>
      </c>
      <c r="GP618">
        <f t="shared" si="239"/>
        <v>0</v>
      </c>
      <c r="GR618">
        <v>0</v>
      </c>
      <c r="GS618">
        <v>3</v>
      </c>
      <c r="GT618">
        <v>0</v>
      </c>
      <c r="GU618" t="s">
        <v>3</v>
      </c>
      <c r="GV618">
        <f t="shared" si="240"/>
        <v>0</v>
      </c>
      <c r="GW618">
        <v>1</v>
      </c>
      <c r="GX618">
        <f t="shared" si="241"/>
        <v>0</v>
      </c>
      <c r="HA618">
        <v>0</v>
      </c>
      <c r="HB618">
        <v>0</v>
      </c>
      <c r="HC618">
        <f t="shared" si="242"/>
        <v>0</v>
      </c>
      <c r="HE618" t="s">
        <v>3</v>
      </c>
      <c r="HF618" t="s">
        <v>3</v>
      </c>
      <c r="HM618" t="s">
        <v>3</v>
      </c>
      <c r="HN618" t="s">
        <v>3</v>
      </c>
      <c r="HO618" t="s">
        <v>3</v>
      </c>
      <c r="HP618" t="s">
        <v>3</v>
      </c>
      <c r="HQ618" t="s">
        <v>3</v>
      </c>
      <c r="HS618">
        <v>0</v>
      </c>
      <c r="IK618">
        <v>0</v>
      </c>
    </row>
    <row r="619" spans="1:245" x14ac:dyDescent="0.2">
      <c r="A619">
        <v>17</v>
      </c>
      <c r="B619">
        <v>1</v>
      </c>
      <c r="C619">
        <f>ROW(SmtRes!A31)</f>
        <v>31</v>
      </c>
      <c r="D619">
        <f>ROW(EtalonRes!A31)</f>
        <v>31</v>
      </c>
      <c r="E619" t="s">
        <v>211</v>
      </c>
      <c r="F619" t="s">
        <v>212</v>
      </c>
      <c r="G619" t="s">
        <v>213</v>
      </c>
      <c r="H619" t="s">
        <v>19</v>
      </c>
      <c r="I619">
        <v>1</v>
      </c>
      <c r="J619">
        <v>0</v>
      </c>
      <c r="K619">
        <v>1</v>
      </c>
      <c r="O619">
        <f t="shared" si="209"/>
        <v>1501.52</v>
      </c>
      <c r="P619">
        <f t="shared" si="210"/>
        <v>0</v>
      </c>
      <c r="Q619">
        <f t="shared" si="211"/>
        <v>0</v>
      </c>
      <c r="R619">
        <f t="shared" si="212"/>
        <v>0</v>
      </c>
      <c r="S619">
        <f t="shared" si="213"/>
        <v>1501.52</v>
      </c>
      <c r="T619">
        <f t="shared" si="214"/>
        <v>0</v>
      </c>
      <c r="U619">
        <f t="shared" si="215"/>
        <v>4</v>
      </c>
      <c r="V619">
        <f t="shared" si="216"/>
        <v>0</v>
      </c>
      <c r="W619">
        <f t="shared" si="217"/>
        <v>0</v>
      </c>
      <c r="X619">
        <f t="shared" si="218"/>
        <v>0</v>
      </c>
      <c r="Y619">
        <f t="shared" si="218"/>
        <v>0</v>
      </c>
      <c r="AA619">
        <v>362874947</v>
      </c>
      <c r="AB619">
        <f t="shared" si="219"/>
        <v>564.48</v>
      </c>
      <c r="AC619">
        <f t="shared" si="220"/>
        <v>0</v>
      </c>
      <c r="AD619">
        <f t="shared" si="221"/>
        <v>0</v>
      </c>
      <c r="AE619">
        <f t="shared" si="222"/>
        <v>0</v>
      </c>
      <c r="AF619">
        <f t="shared" si="223"/>
        <v>564.48</v>
      </c>
      <c r="AG619">
        <f t="shared" si="224"/>
        <v>0</v>
      </c>
      <c r="AH619">
        <f t="shared" si="225"/>
        <v>4</v>
      </c>
      <c r="AI619">
        <f t="shared" si="225"/>
        <v>0</v>
      </c>
      <c r="AJ619">
        <f t="shared" si="226"/>
        <v>0</v>
      </c>
      <c r="AK619">
        <v>640</v>
      </c>
      <c r="AL619">
        <v>0</v>
      </c>
      <c r="AM619">
        <v>0</v>
      </c>
      <c r="AN619">
        <v>0</v>
      </c>
      <c r="AO619">
        <v>640</v>
      </c>
      <c r="AP619">
        <v>0</v>
      </c>
      <c r="AQ619">
        <v>4</v>
      </c>
      <c r="AR619">
        <v>0</v>
      </c>
      <c r="AS619">
        <v>0</v>
      </c>
      <c r="AT619">
        <v>0</v>
      </c>
      <c r="AU619">
        <v>0</v>
      </c>
      <c r="AV619">
        <v>1</v>
      </c>
      <c r="AW619">
        <v>1</v>
      </c>
      <c r="AZ619">
        <v>1</v>
      </c>
      <c r="BA619">
        <v>2.66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1</v>
      </c>
      <c r="BJ619" t="s">
        <v>214</v>
      </c>
      <c r="BM619">
        <v>150</v>
      </c>
      <c r="BN619">
        <v>0</v>
      </c>
      <c r="BO619" t="s">
        <v>3</v>
      </c>
      <c r="BP619">
        <v>0</v>
      </c>
      <c r="BQ619">
        <v>1</v>
      </c>
      <c r="BR619">
        <v>0</v>
      </c>
      <c r="BS619">
        <v>2.66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0</v>
      </c>
      <c r="CA619">
        <v>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 t="shared" si="227"/>
        <v>1501.52</v>
      </c>
      <c r="CQ619">
        <f t="shared" si="228"/>
        <v>0</v>
      </c>
      <c r="CR619">
        <f t="shared" si="229"/>
        <v>0</v>
      </c>
      <c r="CS619">
        <f t="shared" si="230"/>
        <v>0</v>
      </c>
      <c r="CT619">
        <f t="shared" si="231"/>
        <v>1501.5168000000001</v>
      </c>
      <c r="CU619">
        <f t="shared" si="232"/>
        <v>0</v>
      </c>
      <c r="CV619">
        <f t="shared" si="232"/>
        <v>4</v>
      </c>
      <c r="CW619">
        <f t="shared" si="232"/>
        <v>0</v>
      </c>
      <c r="CX619">
        <f t="shared" si="232"/>
        <v>0</v>
      </c>
      <c r="CY619">
        <f t="shared" si="233"/>
        <v>0</v>
      </c>
      <c r="CZ619">
        <f t="shared" si="234"/>
        <v>0</v>
      </c>
      <c r="DC619" t="s">
        <v>3</v>
      </c>
      <c r="DD619" t="s">
        <v>3</v>
      </c>
      <c r="DE619" t="s">
        <v>3</v>
      </c>
      <c r="DF619" t="s">
        <v>3</v>
      </c>
      <c r="DG619" t="s">
        <v>21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1010</v>
      </c>
      <c r="DV619" t="s">
        <v>19</v>
      </c>
      <c r="DW619" t="s">
        <v>22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239517836</v>
      </c>
      <c r="EF619">
        <v>1</v>
      </c>
      <c r="EG619" t="s">
        <v>23</v>
      </c>
      <c r="EH619">
        <v>0</v>
      </c>
      <c r="EI619" t="s">
        <v>3</v>
      </c>
      <c r="EJ619">
        <v>1</v>
      </c>
      <c r="EK619">
        <v>150</v>
      </c>
      <c r="EL619" t="s">
        <v>24</v>
      </c>
      <c r="EM619" t="s">
        <v>25</v>
      </c>
      <c r="EO619" t="s">
        <v>3</v>
      </c>
      <c r="EQ619">
        <v>0</v>
      </c>
      <c r="ER619">
        <v>640</v>
      </c>
      <c r="ES619">
        <v>0</v>
      </c>
      <c r="ET619">
        <v>0</v>
      </c>
      <c r="EU619">
        <v>0</v>
      </c>
      <c r="EV619">
        <v>640</v>
      </c>
      <c r="EW619">
        <v>4</v>
      </c>
      <c r="EX619">
        <v>0</v>
      </c>
      <c r="EY619">
        <v>0</v>
      </c>
      <c r="FQ619">
        <v>0</v>
      </c>
      <c r="FR619">
        <v>0</v>
      </c>
      <c r="FS619">
        <v>0</v>
      </c>
      <c r="FX619">
        <v>0</v>
      </c>
      <c r="FY619">
        <v>0</v>
      </c>
      <c r="GA619" t="s">
        <v>3</v>
      </c>
      <c r="GD619">
        <v>1</v>
      </c>
      <c r="GF619">
        <v>-372565936</v>
      </c>
      <c r="GG619">
        <v>2</v>
      </c>
      <c r="GH619">
        <v>1</v>
      </c>
      <c r="GI619">
        <v>4</v>
      </c>
      <c r="GJ619">
        <v>0</v>
      </c>
      <c r="GK619">
        <v>0</v>
      </c>
      <c r="GL619">
        <f t="shared" si="235"/>
        <v>0</v>
      </c>
      <c r="GM619">
        <f t="shared" si="236"/>
        <v>1501.52</v>
      </c>
      <c r="GN619">
        <f t="shared" si="237"/>
        <v>1501.52</v>
      </c>
      <c r="GO619">
        <f t="shared" si="238"/>
        <v>0</v>
      </c>
      <c r="GP619">
        <f t="shared" si="239"/>
        <v>0</v>
      </c>
      <c r="GR619">
        <v>0</v>
      </c>
      <c r="GS619">
        <v>3</v>
      </c>
      <c r="GT619">
        <v>0</v>
      </c>
      <c r="GU619" t="s">
        <v>3</v>
      </c>
      <c r="GV619">
        <f t="shared" si="240"/>
        <v>0</v>
      </c>
      <c r="GW619">
        <v>1</v>
      </c>
      <c r="GX619">
        <f t="shared" si="241"/>
        <v>0</v>
      </c>
      <c r="HA619">
        <v>0</v>
      </c>
      <c r="HB619">
        <v>0</v>
      </c>
      <c r="HC619">
        <f t="shared" si="242"/>
        <v>0</v>
      </c>
      <c r="HE619" t="s">
        <v>3</v>
      </c>
      <c r="HF619" t="s">
        <v>3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HS619">
        <v>0</v>
      </c>
      <c r="IK619">
        <v>0</v>
      </c>
    </row>
    <row r="620" spans="1:245" x14ac:dyDescent="0.2">
      <c r="A620">
        <v>17</v>
      </c>
      <c r="B620">
        <v>1</v>
      </c>
      <c r="C620">
        <f>ROW(SmtRes!A32)</f>
        <v>32</v>
      </c>
      <c r="D620">
        <f>ROW(EtalonRes!A32)</f>
        <v>32</v>
      </c>
      <c r="E620" t="s">
        <v>215</v>
      </c>
      <c r="F620" t="s">
        <v>216</v>
      </c>
      <c r="G620" t="s">
        <v>217</v>
      </c>
      <c r="H620" t="s">
        <v>19</v>
      </c>
      <c r="I620">
        <v>1</v>
      </c>
      <c r="J620">
        <v>0</v>
      </c>
      <c r="K620">
        <v>1</v>
      </c>
      <c r="O620">
        <f t="shared" si="209"/>
        <v>2625.31</v>
      </c>
      <c r="P620">
        <f t="shared" si="210"/>
        <v>0</v>
      </c>
      <c r="Q620">
        <f t="shared" si="211"/>
        <v>0</v>
      </c>
      <c r="R620">
        <f t="shared" si="212"/>
        <v>0</v>
      </c>
      <c r="S620">
        <f t="shared" si="213"/>
        <v>2625.31</v>
      </c>
      <c r="T620">
        <f t="shared" si="214"/>
        <v>0</v>
      </c>
      <c r="U620">
        <f t="shared" si="215"/>
        <v>7</v>
      </c>
      <c r="V620">
        <f t="shared" si="216"/>
        <v>0</v>
      </c>
      <c r="W620">
        <f t="shared" si="217"/>
        <v>0</v>
      </c>
      <c r="X620">
        <f t="shared" si="218"/>
        <v>0</v>
      </c>
      <c r="Y620">
        <f t="shared" si="218"/>
        <v>0</v>
      </c>
      <c r="AA620">
        <v>362874947</v>
      </c>
      <c r="AB620">
        <f t="shared" si="219"/>
        <v>986.95799999999997</v>
      </c>
      <c r="AC620">
        <f t="shared" si="220"/>
        <v>0</v>
      </c>
      <c r="AD620">
        <f t="shared" si="221"/>
        <v>0</v>
      </c>
      <c r="AE620">
        <f t="shared" si="222"/>
        <v>0</v>
      </c>
      <c r="AF620">
        <f t="shared" si="223"/>
        <v>986.95799999999997</v>
      </c>
      <c r="AG620">
        <f t="shared" si="224"/>
        <v>0</v>
      </c>
      <c r="AH620">
        <f t="shared" si="225"/>
        <v>7</v>
      </c>
      <c r="AI620">
        <f t="shared" si="225"/>
        <v>0</v>
      </c>
      <c r="AJ620">
        <f t="shared" si="226"/>
        <v>0</v>
      </c>
      <c r="AK620">
        <v>1119</v>
      </c>
      <c r="AL620">
        <v>0</v>
      </c>
      <c r="AM620">
        <v>0</v>
      </c>
      <c r="AN620">
        <v>0</v>
      </c>
      <c r="AO620">
        <v>1119</v>
      </c>
      <c r="AP620">
        <v>0</v>
      </c>
      <c r="AQ620">
        <v>7</v>
      </c>
      <c r="AR620">
        <v>0</v>
      </c>
      <c r="AS620">
        <v>0</v>
      </c>
      <c r="AT620">
        <v>0</v>
      </c>
      <c r="AU620">
        <v>0</v>
      </c>
      <c r="AV620">
        <v>1</v>
      </c>
      <c r="AW620">
        <v>1</v>
      </c>
      <c r="AZ620">
        <v>1</v>
      </c>
      <c r="BA620">
        <v>2.66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1</v>
      </c>
      <c r="BJ620" t="s">
        <v>218</v>
      </c>
      <c r="BM620">
        <v>150</v>
      </c>
      <c r="BN620">
        <v>0</v>
      </c>
      <c r="BO620" t="s">
        <v>3</v>
      </c>
      <c r="BP620">
        <v>0</v>
      </c>
      <c r="BQ620">
        <v>1</v>
      </c>
      <c r="BR620">
        <v>0</v>
      </c>
      <c r="BS620">
        <v>2.66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0</v>
      </c>
      <c r="CA620">
        <v>0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si="227"/>
        <v>2625.31</v>
      </c>
      <c r="CQ620">
        <f t="shared" si="228"/>
        <v>0</v>
      </c>
      <c r="CR620">
        <f t="shared" si="229"/>
        <v>0</v>
      </c>
      <c r="CS620">
        <f t="shared" si="230"/>
        <v>0</v>
      </c>
      <c r="CT620">
        <f t="shared" si="231"/>
        <v>2625.3082800000002</v>
      </c>
      <c r="CU620">
        <f t="shared" si="232"/>
        <v>0</v>
      </c>
      <c r="CV620">
        <f t="shared" si="232"/>
        <v>7</v>
      </c>
      <c r="CW620">
        <f t="shared" si="232"/>
        <v>0</v>
      </c>
      <c r="CX620">
        <f t="shared" si="232"/>
        <v>0</v>
      </c>
      <c r="CY620">
        <f t="shared" si="233"/>
        <v>0</v>
      </c>
      <c r="CZ620">
        <f t="shared" si="234"/>
        <v>0</v>
      </c>
      <c r="DC620" t="s">
        <v>3</v>
      </c>
      <c r="DD620" t="s">
        <v>3</v>
      </c>
      <c r="DE620" t="s">
        <v>3</v>
      </c>
      <c r="DF620" t="s">
        <v>3</v>
      </c>
      <c r="DG620" t="s">
        <v>21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1010</v>
      </c>
      <c r="DV620" t="s">
        <v>19</v>
      </c>
      <c r="DW620" t="s">
        <v>22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239517836</v>
      </c>
      <c r="EF620">
        <v>1</v>
      </c>
      <c r="EG620" t="s">
        <v>23</v>
      </c>
      <c r="EH620">
        <v>0</v>
      </c>
      <c r="EI620" t="s">
        <v>3</v>
      </c>
      <c r="EJ620">
        <v>1</v>
      </c>
      <c r="EK620">
        <v>150</v>
      </c>
      <c r="EL620" t="s">
        <v>24</v>
      </c>
      <c r="EM620" t="s">
        <v>25</v>
      </c>
      <c r="EO620" t="s">
        <v>3</v>
      </c>
      <c r="EQ620">
        <v>0</v>
      </c>
      <c r="ER620">
        <v>1119</v>
      </c>
      <c r="ES620">
        <v>0</v>
      </c>
      <c r="ET620">
        <v>0</v>
      </c>
      <c r="EU620">
        <v>0</v>
      </c>
      <c r="EV620">
        <v>1119</v>
      </c>
      <c r="EW620">
        <v>7</v>
      </c>
      <c r="EX620">
        <v>0</v>
      </c>
      <c r="EY620">
        <v>0</v>
      </c>
      <c r="FQ620">
        <v>0</v>
      </c>
      <c r="FR620">
        <v>0</v>
      </c>
      <c r="FS620">
        <v>0</v>
      </c>
      <c r="FX620">
        <v>0</v>
      </c>
      <c r="FY620">
        <v>0</v>
      </c>
      <c r="GA620" t="s">
        <v>3</v>
      </c>
      <c r="GD620">
        <v>1</v>
      </c>
      <c r="GF620">
        <v>-415908117</v>
      </c>
      <c r="GG620">
        <v>2</v>
      </c>
      <c r="GH620">
        <v>1</v>
      </c>
      <c r="GI620">
        <v>4</v>
      </c>
      <c r="GJ620">
        <v>0</v>
      </c>
      <c r="GK620">
        <v>0</v>
      </c>
      <c r="GL620">
        <f t="shared" si="235"/>
        <v>0</v>
      </c>
      <c r="GM620">
        <f t="shared" si="236"/>
        <v>2625.31</v>
      </c>
      <c r="GN620">
        <f t="shared" si="237"/>
        <v>2625.31</v>
      </c>
      <c r="GO620">
        <f t="shared" si="238"/>
        <v>0</v>
      </c>
      <c r="GP620">
        <f t="shared" si="239"/>
        <v>0</v>
      </c>
      <c r="GR620">
        <v>0</v>
      </c>
      <c r="GS620">
        <v>3</v>
      </c>
      <c r="GT620">
        <v>0</v>
      </c>
      <c r="GU620" t="s">
        <v>3</v>
      </c>
      <c r="GV620">
        <f t="shared" si="240"/>
        <v>0</v>
      </c>
      <c r="GW620">
        <v>1</v>
      </c>
      <c r="GX620">
        <f t="shared" si="241"/>
        <v>0</v>
      </c>
      <c r="HA620">
        <v>0</v>
      </c>
      <c r="HB620">
        <v>0</v>
      </c>
      <c r="HC620">
        <f t="shared" si="242"/>
        <v>0</v>
      </c>
      <c r="HE620" t="s">
        <v>3</v>
      </c>
      <c r="HF620" t="s">
        <v>3</v>
      </c>
      <c r="HM620" t="s">
        <v>3</v>
      </c>
      <c r="HN620" t="s">
        <v>3</v>
      </c>
      <c r="HO620" t="s">
        <v>3</v>
      </c>
      <c r="HP620" t="s">
        <v>3</v>
      </c>
      <c r="HQ620" t="s">
        <v>3</v>
      </c>
      <c r="HS620">
        <v>0</v>
      </c>
      <c r="IK620">
        <v>0</v>
      </c>
    </row>
    <row r="621" spans="1:245" x14ac:dyDescent="0.2">
      <c r="A621">
        <v>17</v>
      </c>
      <c r="B621">
        <v>1</v>
      </c>
      <c r="C621">
        <f>ROW(SmtRes!A33)</f>
        <v>33</v>
      </c>
      <c r="D621">
        <f>ROW(EtalonRes!A33)</f>
        <v>33</v>
      </c>
      <c r="E621" t="s">
        <v>219</v>
      </c>
      <c r="F621" t="s">
        <v>220</v>
      </c>
      <c r="G621" t="s">
        <v>221</v>
      </c>
      <c r="H621" t="s">
        <v>19</v>
      </c>
      <c r="I621">
        <v>1</v>
      </c>
      <c r="J621">
        <v>0</v>
      </c>
      <c r="K621">
        <v>1</v>
      </c>
      <c r="O621">
        <f t="shared" si="209"/>
        <v>3000.69</v>
      </c>
      <c r="P621">
        <f t="shared" si="210"/>
        <v>0</v>
      </c>
      <c r="Q621">
        <f t="shared" si="211"/>
        <v>0</v>
      </c>
      <c r="R621">
        <f t="shared" si="212"/>
        <v>0</v>
      </c>
      <c r="S621">
        <f t="shared" si="213"/>
        <v>3000.69</v>
      </c>
      <c r="T621">
        <f t="shared" si="214"/>
        <v>0</v>
      </c>
      <c r="U621">
        <f t="shared" si="215"/>
        <v>8</v>
      </c>
      <c r="V621">
        <f t="shared" si="216"/>
        <v>0</v>
      </c>
      <c r="W621">
        <f t="shared" si="217"/>
        <v>0</v>
      </c>
      <c r="X621">
        <f t="shared" si="218"/>
        <v>0</v>
      </c>
      <c r="Y621">
        <f t="shared" si="218"/>
        <v>0</v>
      </c>
      <c r="AA621">
        <v>362874947</v>
      </c>
      <c r="AB621">
        <f t="shared" si="219"/>
        <v>1128.078</v>
      </c>
      <c r="AC621">
        <f t="shared" si="220"/>
        <v>0</v>
      </c>
      <c r="AD621">
        <f t="shared" si="221"/>
        <v>0</v>
      </c>
      <c r="AE621">
        <f t="shared" si="222"/>
        <v>0</v>
      </c>
      <c r="AF621">
        <f t="shared" si="223"/>
        <v>1128.078</v>
      </c>
      <c r="AG621">
        <f t="shared" si="224"/>
        <v>0</v>
      </c>
      <c r="AH621">
        <f t="shared" si="225"/>
        <v>8</v>
      </c>
      <c r="AI621">
        <f t="shared" si="225"/>
        <v>0</v>
      </c>
      <c r="AJ621">
        <f t="shared" si="226"/>
        <v>0</v>
      </c>
      <c r="AK621">
        <v>1279</v>
      </c>
      <c r="AL621">
        <v>0</v>
      </c>
      <c r="AM621">
        <v>0</v>
      </c>
      <c r="AN621">
        <v>0</v>
      </c>
      <c r="AO621">
        <v>1279</v>
      </c>
      <c r="AP621">
        <v>0</v>
      </c>
      <c r="AQ621">
        <v>8</v>
      </c>
      <c r="AR621">
        <v>0</v>
      </c>
      <c r="AS621">
        <v>0</v>
      </c>
      <c r="AT621">
        <v>0</v>
      </c>
      <c r="AU621">
        <v>0</v>
      </c>
      <c r="AV621">
        <v>1</v>
      </c>
      <c r="AW621">
        <v>1</v>
      </c>
      <c r="AZ621">
        <v>1</v>
      </c>
      <c r="BA621">
        <v>2.66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0</v>
      </c>
      <c r="BI621">
        <v>1</v>
      </c>
      <c r="BJ621" t="s">
        <v>222</v>
      </c>
      <c r="BM621">
        <v>150</v>
      </c>
      <c r="BN621">
        <v>0</v>
      </c>
      <c r="BO621" t="s">
        <v>3</v>
      </c>
      <c r="BP621">
        <v>0</v>
      </c>
      <c r="BQ621">
        <v>1</v>
      </c>
      <c r="BR621">
        <v>0</v>
      </c>
      <c r="BS621">
        <v>2.66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0</v>
      </c>
      <c r="CA621">
        <v>0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 t="shared" si="227"/>
        <v>3000.69</v>
      </c>
      <c r="CQ621">
        <f t="shared" si="228"/>
        <v>0</v>
      </c>
      <c r="CR621">
        <f t="shared" si="229"/>
        <v>0</v>
      </c>
      <c r="CS621">
        <f t="shared" si="230"/>
        <v>0</v>
      </c>
      <c r="CT621">
        <f t="shared" si="231"/>
        <v>3000.6874800000001</v>
      </c>
      <c r="CU621">
        <f t="shared" si="232"/>
        <v>0</v>
      </c>
      <c r="CV621">
        <f t="shared" si="232"/>
        <v>8</v>
      </c>
      <c r="CW621">
        <f t="shared" si="232"/>
        <v>0</v>
      </c>
      <c r="CX621">
        <f t="shared" si="232"/>
        <v>0</v>
      </c>
      <c r="CY621">
        <f t="shared" si="233"/>
        <v>0</v>
      </c>
      <c r="CZ621">
        <f t="shared" si="234"/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21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1010</v>
      </c>
      <c r="DV621" t="s">
        <v>19</v>
      </c>
      <c r="DW621" t="s">
        <v>22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239517836</v>
      </c>
      <c r="EF621">
        <v>1</v>
      </c>
      <c r="EG621" t="s">
        <v>23</v>
      </c>
      <c r="EH621">
        <v>0</v>
      </c>
      <c r="EI621" t="s">
        <v>3</v>
      </c>
      <c r="EJ621">
        <v>1</v>
      </c>
      <c r="EK621">
        <v>150</v>
      </c>
      <c r="EL621" t="s">
        <v>24</v>
      </c>
      <c r="EM621" t="s">
        <v>25</v>
      </c>
      <c r="EO621" t="s">
        <v>3</v>
      </c>
      <c r="EQ621">
        <v>0</v>
      </c>
      <c r="ER621">
        <v>1279</v>
      </c>
      <c r="ES621">
        <v>0</v>
      </c>
      <c r="ET621">
        <v>0</v>
      </c>
      <c r="EU621">
        <v>0</v>
      </c>
      <c r="EV621">
        <v>1279</v>
      </c>
      <c r="EW621">
        <v>8</v>
      </c>
      <c r="EX621">
        <v>0</v>
      </c>
      <c r="EY621">
        <v>0</v>
      </c>
      <c r="FQ621">
        <v>0</v>
      </c>
      <c r="FR621">
        <v>0</v>
      </c>
      <c r="FS621">
        <v>0</v>
      </c>
      <c r="FX621">
        <v>0</v>
      </c>
      <c r="FY621">
        <v>0</v>
      </c>
      <c r="GA621" t="s">
        <v>3</v>
      </c>
      <c r="GD621">
        <v>1</v>
      </c>
      <c r="GF621">
        <v>-955909681</v>
      </c>
      <c r="GG621">
        <v>2</v>
      </c>
      <c r="GH621">
        <v>1</v>
      </c>
      <c r="GI621">
        <v>4</v>
      </c>
      <c r="GJ621">
        <v>0</v>
      </c>
      <c r="GK621">
        <v>0</v>
      </c>
      <c r="GL621">
        <f t="shared" si="235"/>
        <v>0</v>
      </c>
      <c r="GM621">
        <f t="shared" si="236"/>
        <v>3000.69</v>
      </c>
      <c r="GN621">
        <f t="shared" si="237"/>
        <v>3000.69</v>
      </c>
      <c r="GO621">
        <f t="shared" si="238"/>
        <v>0</v>
      </c>
      <c r="GP621">
        <f t="shared" si="239"/>
        <v>0</v>
      </c>
      <c r="GR621">
        <v>0</v>
      </c>
      <c r="GS621">
        <v>3</v>
      </c>
      <c r="GT621">
        <v>0</v>
      </c>
      <c r="GU621" t="s">
        <v>3</v>
      </c>
      <c r="GV621">
        <f t="shared" si="240"/>
        <v>0</v>
      </c>
      <c r="GW621">
        <v>1</v>
      </c>
      <c r="GX621">
        <f t="shared" si="241"/>
        <v>0</v>
      </c>
      <c r="HA621">
        <v>0</v>
      </c>
      <c r="HB621">
        <v>0</v>
      </c>
      <c r="HC621">
        <f t="shared" si="242"/>
        <v>0</v>
      </c>
      <c r="HE621" t="s">
        <v>3</v>
      </c>
      <c r="HF621" t="s">
        <v>3</v>
      </c>
      <c r="HM621" t="s">
        <v>3</v>
      </c>
      <c r="HN621" t="s">
        <v>3</v>
      </c>
      <c r="HO621" t="s">
        <v>3</v>
      </c>
      <c r="HP621" t="s">
        <v>3</v>
      </c>
      <c r="HQ621" t="s">
        <v>3</v>
      </c>
      <c r="HS621">
        <v>0</v>
      </c>
      <c r="IK621">
        <v>0</v>
      </c>
    </row>
    <row r="622" spans="1:245" x14ac:dyDescent="0.2">
      <c r="A622">
        <v>17</v>
      </c>
      <c r="B622">
        <v>1</v>
      </c>
      <c r="C622">
        <f>ROW(SmtRes!A34)</f>
        <v>34</v>
      </c>
      <c r="D622">
        <f>ROW(EtalonRes!A34)</f>
        <v>34</v>
      </c>
      <c r="E622" t="s">
        <v>223</v>
      </c>
      <c r="F622" t="s">
        <v>224</v>
      </c>
      <c r="G622" t="s">
        <v>225</v>
      </c>
      <c r="H622" t="s">
        <v>19</v>
      </c>
      <c r="I622">
        <v>1</v>
      </c>
      <c r="J622">
        <v>0</v>
      </c>
      <c r="K622">
        <v>1</v>
      </c>
      <c r="O622">
        <f t="shared" si="209"/>
        <v>3000.69</v>
      </c>
      <c r="P622">
        <f t="shared" si="210"/>
        <v>0</v>
      </c>
      <c r="Q622">
        <f t="shared" si="211"/>
        <v>0</v>
      </c>
      <c r="R622">
        <f t="shared" si="212"/>
        <v>0</v>
      </c>
      <c r="S622">
        <f t="shared" si="213"/>
        <v>3000.69</v>
      </c>
      <c r="T622">
        <f t="shared" si="214"/>
        <v>0</v>
      </c>
      <c r="U622">
        <f t="shared" si="215"/>
        <v>8</v>
      </c>
      <c r="V622">
        <f t="shared" si="216"/>
        <v>0</v>
      </c>
      <c r="W622">
        <f t="shared" si="217"/>
        <v>0</v>
      </c>
      <c r="X622">
        <f t="shared" si="218"/>
        <v>0</v>
      </c>
      <c r="Y622">
        <f t="shared" si="218"/>
        <v>0</v>
      </c>
      <c r="AA622">
        <v>362874947</v>
      </c>
      <c r="AB622">
        <f t="shared" si="219"/>
        <v>1128.078</v>
      </c>
      <c r="AC622">
        <f t="shared" si="220"/>
        <v>0</v>
      </c>
      <c r="AD622">
        <f t="shared" si="221"/>
        <v>0</v>
      </c>
      <c r="AE622">
        <f t="shared" si="222"/>
        <v>0</v>
      </c>
      <c r="AF622">
        <f t="shared" si="223"/>
        <v>1128.078</v>
      </c>
      <c r="AG622">
        <f t="shared" si="224"/>
        <v>0</v>
      </c>
      <c r="AH622">
        <f t="shared" si="225"/>
        <v>8</v>
      </c>
      <c r="AI622">
        <f t="shared" si="225"/>
        <v>0</v>
      </c>
      <c r="AJ622">
        <f t="shared" si="226"/>
        <v>0</v>
      </c>
      <c r="AK622">
        <v>1279</v>
      </c>
      <c r="AL622">
        <v>0</v>
      </c>
      <c r="AM622">
        <v>0</v>
      </c>
      <c r="AN622">
        <v>0</v>
      </c>
      <c r="AO622">
        <v>1279</v>
      </c>
      <c r="AP622">
        <v>0</v>
      </c>
      <c r="AQ622">
        <v>8</v>
      </c>
      <c r="AR622">
        <v>0</v>
      </c>
      <c r="AS622">
        <v>0</v>
      </c>
      <c r="AT622">
        <v>0</v>
      </c>
      <c r="AU622">
        <v>0</v>
      </c>
      <c r="AV622">
        <v>1</v>
      </c>
      <c r="AW622">
        <v>1</v>
      </c>
      <c r="AZ622">
        <v>1</v>
      </c>
      <c r="BA622">
        <v>2.66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0</v>
      </c>
      <c r="BI622">
        <v>1</v>
      </c>
      <c r="BJ622" t="s">
        <v>226</v>
      </c>
      <c r="BM622">
        <v>150</v>
      </c>
      <c r="BN622">
        <v>0</v>
      </c>
      <c r="BO622" t="s">
        <v>3</v>
      </c>
      <c r="BP622">
        <v>0</v>
      </c>
      <c r="BQ622">
        <v>1</v>
      </c>
      <c r="BR622">
        <v>0</v>
      </c>
      <c r="BS622">
        <v>2.66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0</v>
      </c>
      <c r="CA622">
        <v>0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 t="shared" si="227"/>
        <v>3000.69</v>
      </c>
      <c r="CQ622">
        <f t="shared" si="228"/>
        <v>0</v>
      </c>
      <c r="CR622">
        <f t="shared" si="229"/>
        <v>0</v>
      </c>
      <c r="CS622">
        <f t="shared" si="230"/>
        <v>0</v>
      </c>
      <c r="CT622">
        <f t="shared" si="231"/>
        <v>3000.6874800000001</v>
      </c>
      <c r="CU622">
        <f t="shared" si="232"/>
        <v>0</v>
      </c>
      <c r="CV622">
        <f t="shared" si="232"/>
        <v>8</v>
      </c>
      <c r="CW622">
        <f t="shared" si="232"/>
        <v>0</v>
      </c>
      <c r="CX622">
        <f t="shared" si="232"/>
        <v>0</v>
      </c>
      <c r="CY622">
        <f t="shared" si="233"/>
        <v>0</v>
      </c>
      <c r="CZ622">
        <f t="shared" si="234"/>
        <v>0</v>
      </c>
      <c r="DC622" t="s">
        <v>3</v>
      </c>
      <c r="DD622" t="s">
        <v>3</v>
      </c>
      <c r="DE622" t="s">
        <v>3</v>
      </c>
      <c r="DF622" t="s">
        <v>3</v>
      </c>
      <c r="DG622" t="s">
        <v>21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1010</v>
      </c>
      <c r="DV622" t="s">
        <v>19</v>
      </c>
      <c r="DW622" t="s">
        <v>22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239517836</v>
      </c>
      <c r="EF622">
        <v>1</v>
      </c>
      <c r="EG622" t="s">
        <v>23</v>
      </c>
      <c r="EH622">
        <v>0</v>
      </c>
      <c r="EI622" t="s">
        <v>3</v>
      </c>
      <c r="EJ622">
        <v>1</v>
      </c>
      <c r="EK622">
        <v>150</v>
      </c>
      <c r="EL622" t="s">
        <v>24</v>
      </c>
      <c r="EM622" t="s">
        <v>25</v>
      </c>
      <c r="EO622" t="s">
        <v>3</v>
      </c>
      <c r="EQ622">
        <v>0</v>
      </c>
      <c r="ER622">
        <v>1279</v>
      </c>
      <c r="ES622">
        <v>0</v>
      </c>
      <c r="ET622">
        <v>0</v>
      </c>
      <c r="EU622">
        <v>0</v>
      </c>
      <c r="EV622">
        <v>1279</v>
      </c>
      <c r="EW622">
        <v>8</v>
      </c>
      <c r="EX622">
        <v>0</v>
      </c>
      <c r="EY622">
        <v>0</v>
      </c>
      <c r="FQ622">
        <v>0</v>
      </c>
      <c r="FR622">
        <v>0</v>
      </c>
      <c r="FS622">
        <v>0</v>
      </c>
      <c r="FX622">
        <v>0</v>
      </c>
      <c r="FY622">
        <v>0</v>
      </c>
      <c r="GA622" t="s">
        <v>3</v>
      </c>
      <c r="GD622">
        <v>1</v>
      </c>
      <c r="GF622">
        <v>-821440482</v>
      </c>
      <c r="GG622">
        <v>2</v>
      </c>
      <c r="GH622">
        <v>1</v>
      </c>
      <c r="GI622">
        <v>4</v>
      </c>
      <c r="GJ622">
        <v>0</v>
      </c>
      <c r="GK622">
        <v>0</v>
      </c>
      <c r="GL622">
        <f t="shared" si="235"/>
        <v>0</v>
      </c>
      <c r="GM622">
        <f t="shared" si="236"/>
        <v>3000.69</v>
      </c>
      <c r="GN622">
        <f t="shared" si="237"/>
        <v>3000.69</v>
      </c>
      <c r="GO622">
        <f t="shared" si="238"/>
        <v>0</v>
      </c>
      <c r="GP622">
        <f t="shared" si="239"/>
        <v>0</v>
      </c>
      <c r="GR622">
        <v>0</v>
      </c>
      <c r="GS622">
        <v>3</v>
      </c>
      <c r="GT622">
        <v>0</v>
      </c>
      <c r="GU622" t="s">
        <v>3</v>
      </c>
      <c r="GV622">
        <f t="shared" si="240"/>
        <v>0</v>
      </c>
      <c r="GW622">
        <v>1</v>
      </c>
      <c r="GX622">
        <f t="shared" si="241"/>
        <v>0</v>
      </c>
      <c r="HA622">
        <v>0</v>
      </c>
      <c r="HB622">
        <v>0</v>
      </c>
      <c r="HC622">
        <f t="shared" si="242"/>
        <v>0</v>
      </c>
      <c r="HE622" t="s">
        <v>3</v>
      </c>
      <c r="HF622" t="s">
        <v>3</v>
      </c>
      <c r="HM622" t="s">
        <v>3</v>
      </c>
      <c r="HN622" t="s">
        <v>3</v>
      </c>
      <c r="HO622" t="s">
        <v>3</v>
      </c>
      <c r="HP622" t="s">
        <v>3</v>
      </c>
      <c r="HQ622" t="s">
        <v>3</v>
      </c>
      <c r="HS622">
        <v>0</v>
      </c>
      <c r="IK622">
        <v>0</v>
      </c>
    </row>
    <row r="623" spans="1:245" x14ac:dyDescent="0.2">
      <c r="A623">
        <v>17</v>
      </c>
      <c r="B623">
        <v>1</v>
      </c>
      <c r="C623">
        <f>ROW(SmtRes!A35)</f>
        <v>35</v>
      </c>
      <c r="D623">
        <f>ROW(EtalonRes!A35)</f>
        <v>35</v>
      </c>
      <c r="E623" t="s">
        <v>227</v>
      </c>
      <c r="F623" t="s">
        <v>228</v>
      </c>
      <c r="G623" t="s">
        <v>229</v>
      </c>
      <c r="H623" t="s">
        <v>19</v>
      </c>
      <c r="I623">
        <v>1</v>
      </c>
      <c r="J623">
        <v>0</v>
      </c>
      <c r="K623">
        <v>1</v>
      </c>
      <c r="O623">
        <f t="shared" si="209"/>
        <v>2625.31</v>
      </c>
      <c r="P623">
        <f t="shared" si="210"/>
        <v>0</v>
      </c>
      <c r="Q623">
        <f t="shared" si="211"/>
        <v>0</v>
      </c>
      <c r="R623">
        <f t="shared" si="212"/>
        <v>0</v>
      </c>
      <c r="S623">
        <f t="shared" si="213"/>
        <v>2625.31</v>
      </c>
      <c r="T623">
        <f t="shared" si="214"/>
        <v>0</v>
      </c>
      <c r="U623">
        <f t="shared" si="215"/>
        <v>7</v>
      </c>
      <c r="V623">
        <f t="shared" si="216"/>
        <v>0</v>
      </c>
      <c r="W623">
        <f t="shared" si="217"/>
        <v>0</v>
      </c>
      <c r="X623">
        <f t="shared" si="218"/>
        <v>0</v>
      </c>
      <c r="Y623">
        <f t="shared" si="218"/>
        <v>0</v>
      </c>
      <c r="AA623">
        <v>362874947</v>
      </c>
      <c r="AB623">
        <f t="shared" si="219"/>
        <v>986.95799999999997</v>
      </c>
      <c r="AC623">
        <f t="shared" si="220"/>
        <v>0</v>
      </c>
      <c r="AD623">
        <f t="shared" si="221"/>
        <v>0</v>
      </c>
      <c r="AE623">
        <f t="shared" si="222"/>
        <v>0</v>
      </c>
      <c r="AF623">
        <f t="shared" si="223"/>
        <v>986.95799999999997</v>
      </c>
      <c r="AG623">
        <f t="shared" si="224"/>
        <v>0</v>
      </c>
      <c r="AH623">
        <f t="shared" si="225"/>
        <v>7</v>
      </c>
      <c r="AI623">
        <f t="shared" si="225"/>
        <v>0</v>
      </c>
      <c r="AJ623">
        <f t="shared" si="226"/>
        <v>0</v>
      </c>
      <c r="AK623">
        <v>1119</v>
      </c>
      <c r="AL623">
        <v>0</v>
      </c>
      <c r="AM623">
        <v>0</v>
      </c>
      <c r="AN623">
        <v>0</v>
      </c>
      <c r="AO623">
        <v>1119</v>
      </c>
      <c r="AP623">
        <v>0</v>
      </c>
      <c r="AQ623">
        <v>7</v>
      </c>
      <c r="AR623">
        <v>0</v>
      </c>
      <c r="AS623">
        <v>0</v>
      </c>
      <c r="AT623">
        <v>0</v>
      </c>
      <c r="AU623">
        <v>0</v>
      </c>
      <c r="AV623">
        <v>1</v>
      </c>
      <c r="AW623">
        <v>1</v>
      </c>
      <c r="AZ623">
        <v>1</v>
      </c>
      <c r="BA623">
        <v>2.66</v>
      </c>
      <c r="BB623">
        <v>1</v>
      </c>
      <c r="BC623">
        <v>1</v>
      </c>
      <c r="BD623" t="s">
        <v>3</v>
      </c>
      <c r="BE623" t="s">
        <v>3</v>
      </c>
      <c r="BF623" t="s">
        <v>3</v>
      </c>
      <c r="BG623" t="s">
        <v>3</v>
      </c>
      <c r="BH623">
        <v>0</v>
      </c>
      <c r="BI623">
        <v>1</v>
      </c>
      <c r="BJ623" t="s">
        <v>230</v>
      </c>
      <c r="BM623">
        <v>150</v>
      </c>
      <c r="BN623">
        <v>0</v>
      </c>
      <c r="BO623" t="s">
        <v>3</v>
      </c>
      <c r="BP623">
        <v>0</v>
      </c>
      <c r="BQ623">
        <v>1</v>
      </c>
      <c r="BR623">
        <v>0</v>
      </c>
      <c r="BS623">
        <v>2.66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0</v>
      </c>
      <c r="CA623">
        <v>0</v>
      </c>
      <c r="CB623" t="s">
        <v>3</v>
      </c>
      <c r="CE623">
        <v>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 t="shared" si="227"/>
        <v>2625.31</v>
      </c>
      <c r="CQ623">
        <f t="shared" si="228"/>
        <v>0</v>
      </c>
      <c r="CR623">
        <f t="shared" si="229"/>
        <v>0</v>
      </c>
      <c r="CS623">
        <f t="shared" si="230"/>
        <v>0</v>
      </c>
      <c r="CT623">
        <f t="shared" si="231"/>
        <v>2625.3082800000002</v>
      </c>
      <c r="CU623">
        <f t="shared" si="232"/>
        <v>0</v>
      </c>
      <c r="CV623">
        <f t="shared" si="232"/>
        <v>7</v>
      </c>
      <c r="CW623">
        <f t="shared" si="232"/>
        <v>0</v>
      </c>
      <c r="CX623">
        <f t="shared" si="232"/>
        <v>0</v>
      </c>
      <c r="CY623">
        <f t="shared" si="233"/>
        <v>0</v>
      </c>
      <c r="CZ623">
        <f t="shared" si="234"/>
        <v>0</v>
      </c>
      <c r="DC623" t="s">
        <v>3</v>
      </c>
      <c r="DD623" t="s">
        <v>3</v>
      </c>
      <c r="DE623" t="s">
        <v>3</v>
      </c>
      <c r="DF623" t="s">
        <v>3</v>
      </c>
      <c r="DG623" t="s">
        <v>21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1010</v>
      </c>
      <c r="DV623" t="s">
        <v>19</v>
      </c>
      <c r="DW623" t="s">
        <v>22</v>
      </c>
      <c r="DX623">
        <v>1</v>
      </c>
      <c r="DZ623" t="s">
        <v>3</v>
      </c>
      <c r="EA623" t="s">
        <v>3</v>
      </c>
      <c r="EB623" t="s">
        <v>3</v>
      </c>
      <c r="EC623" t="s">
        <v>3</v>
      </c>
      <c r="EE623">
        <v>239517836</v>
      </c>
      <c r="EF623">
        <v>1</v>
      </c>
      <c r="EG623" t="s">
        <v>23</v>
      </c>
      <c r="EH623">
        <v>0</v>
      </c>
      <c r="EI623" t="s">
        <v>3</v>
      </c>
      <c r="EJ623">
        <v>1</v>
      </c>
      <c r="EK623">
        <v>150</v>
      </c>
      <c r="EL623" t="s">
        <v>24</v>
      </c>
      <c r="EM623" t="s">
        <v>25</v>
      </c>
      <c r="EO623" t="s">
        <v>3</v>
      </c>
      <c r="EQ623">
        <v>0</v>
      </c>
      <c r="ER623">
        <v>1119</v>
      </c>
      <c r="ES623">
        <v>0</v>
      </c>
      <c r="ET623">
        <v>0</v>
      </c>
      <c r="EU623">
        <v>0</v>
      </c>
      <c r="EV623">
        <v>1119</v>
      </c>
      <c r="EW623">
        <v>7</v>
      </c>
      <c r="EX623">
        <v>0</v>
      </c>
      <c r="EY623">
        <v>0</v>
      </c>
      <c r="FQ623">
        <v>0</v>
      </c>
      <c r="FR623">
        <v>0</v>
      </c>
      <c r="FS623">
        <v>0</v>
      </c>
      <c r="FX623">
        <v>0</v>
      </c>
      <c r="FY623">
        <v>0</v>
      </c>
      <c r="GA623" t="s">
        <v>3</v>
      </c>
      <c r="GD623">
        <v>1</v>
      </c>
      <c r="GF623">
        <v>-394825387</v>
      </c>
      <c r="GG623">
        <v>2</v>
      </c>
      <c r="GH623">
        <v>1</v>
      </c>
      <c r="GI623">
        <v>4</v>
      </c>
      <c r="GJ623">
        <v>0</v>
      </c>
      <c r="GK623">
        <v>0</v>
      </c>
      <c r="GL623">
        <f t="shared" si="235"/>
        <v>0</v>
      </c>
      <c r="GM623">
        <f t="shared" si="236"/>
        <v>2625.31</v>
      </c>
      <c r="GN623">
        <f t="shared" si="237"/>
        <v>2625.31</v>
      </c>
      <c r="GO623">
        <f t="shared" si="238"/>
        <v>0</v>
      </c>
      <c r="GP623">
        <f t="shared" si="239"/>
        <v>0</v>
      </c>
      <c r="GR623">
        <v>0</v>
      </c>
      <c r="GS623">
        <v>3</v>
      </c>
      <c r="GT623">
        <v>0</v>
      </c>
      <c r="GU623" t="s">
        <v>3</v>
      </c>
      <c r="GV623">
        <f t="shared" si="240"/>
        <v>0</v>
      </c>
      <c r="GW623">
        <v>1</v>
      </c>
      <c r="GX623">
        <f t="shared" si="241"/>
        <v>0</v>
      </c>
      <c r="HA623">
        <v>0</v>
      </c>
      <c r="HB623">
        <v>0</v>
      </c>
      <c r="HC623">
        <f t="shared" si="242"/>
        <v>0</v>
      </c>
      <c r="HE623" t="s">
        <v>3</v>
      </c>
      <c r="HF623" t="s">
        <v>3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HS623">
        <v>0</v>
      </c>
      <c r="IK623">
        <v>0</v>
      </c>
    </row>
    <row r="625" spans="1:206" x14ac:dyDescent="0.2">
      <c r="A625" s="2">
        <v>51</v>
      </c>
      <c r="B625" s="2">
        <f>B613</f>
        <v>1</v>
      </c>
      <c r="C625" s="2">
        <f>A613</f>
        <v>4</v>
      </c>
      <c r="D625" s="2">
        <f>ROW(A613)</f>
        <v>613</v>
      </c>
      <c r="E625" s="2"/>
      <c r="F625" s="2" t="str">
        <f>IF(F613&lt;&gt;"",F613,"")</f>
        <v>Новый раздел</v>
      </c>
      <c r="G625" s="2" t="str">
        <f>IF(G613&lt;&gt;"",G613,"")</f>
        <v>14.Теплообменники.Техническое обслуживание в объеме планового ТО проводимого в течении кален.года в процессе работы оборудования.</v>
      </c>
      <c r="H625" s="2">
        <v>0</v>
      </c>
      <c r="I625" s="2"/>
      <c r="J625" s="2"/>
      <c r="K625" s="2"/>
      <c r="L625" s="2"/>
      <c r="M625" s="2"/>
      <c r="N625" s="2"/>
      <c r="O625" s="2">
        <f t="shared" ref="O625:T625" si="243">ROUND(AB625,2)</f>
        <v>16880.349999999999</v>
      </c>
      <c r="P625" s="2">
        <f t="shared" si="243"/>
        <v>0</v>
      </c>
      <c r="Q625" s="2">
        <f t="shared" si="243"/>
        <v>0</v>
      </c>
      <c r="R625" s="2">
        <f t="shared" si="243"/>
        <v>0</v>
      </c>
      <c r="S625" s="2">
        <f t="shared" si="243"/>
        <v>16880.349999999999</v>
      </c>
      <c r="T625" s="2">
        <f t="shared" si="243"/>
        <v>0</v>
      </c>
      <c r="U625" s="2">
        <f>AH625</f>
        <v>45</v>
      </c>
      <c r="V625" s="2">
        <f>AI625</f>
        <v>0</v>
      </c>
      <c r="W625" s="2">
        <f>ROUND(AJ625,2)</f>
        <v>0</v>
      </c>
      <c r="X625" s="2">
        <f>ROUND(AK625,2)</f>
        <v>0</v>
      </c>
      <c r="Y625" s="2">
        <f>ROUND(AL625,2)</f>
        <v>0</v>
      </c>
      <c r="Z625" s="2"/>
      <c r="AA625" s="2"/>
      <c r="AB625" s="2">
        <f>ROUND(SUMIF(AA617:AA623,"=362874947",O617:O623),2)</f>
        <v>16880.349999999999</v>
      </c>
      <c r="AC625" s="2">
        <f>ROUND(SUMIF(AA617:AA623,"=362874947",P617:P623),2)</f>
        <v>0</v>
      </c>
      <c r="AD625" s="2">
        <f>ROUND(SUMIF(AA617:AA623,"=362874947",Q617:Q623),2)</f>
        <v>0</v>
      </c>
      <c r="AE625" s="2">
        <f>ROUND(SUMIF(AA617:AA623,"=362874947",R617:R623),2)</f>
        <v>0</v>
      </c>
      <c r="AF625" s="2">
        <f>ROUND(SUMIF(AA617:AA623,"=362874947",S617:S623),2)</f>
        <v>16880.349999999999</v>
      </c>
      <c r="AG625" s="2">
        <f>ROUND(SUMIF(AA617:AA623,"=362874947",T617:T623),2)</f>
        <v>0</v>
      </c>
      <c r="AH625" s="2">
        <f>SUMIF(AA617:AA623,"=362874947",U617:U623)</f>
        <v>45</v>
      </c>
      <c r="AI625" s="2">
        <f>SUMIF(AA617:AA623,"=362874947",V617:V623)</f>
        <v>0</v>
      </c>
      <c r="AJ625" s="2">
        <f>ROUND(SUMIF(AA617:AA623,"=362874947",W617:W623),2)</f>
        <v>0</v>
      </c>
      <c r="AK625" s="2">
        <f>ROUND(SUMIF(AA617:AA623,"=362874947",X617:X623),2)</f>
        <v>0</v>
      </c>
      <c r="AL625" s="2">
        <f>ROUND(SUMIF(AA617:AA623,"=362874947",Y617:Y623),2)</f>
        <v>0</v>
      </c>
      <c r="AM625" s="2"/>
      <c r="AN625" s="2"/>
      <c r="AO625" s="2">
        <f t="shared" ref="AO625:BD625" si="244">ROUND(BX625,2)</f>
        <v>0</v>
      </c>
      <c r="AP625" s="2">
        <f t="shared" si="244"/>
        <v>0</v>
      </c>
      <c r="AQ625" s="2">
        <f t="shared" si="244"/>
        <v>0</v>
      </c>
      <c r="AR625" s="2">
        <f t="shared" si="244"/>
        <v>16880.349999999999</v>
      </c>
      <c r="AS625" s="2">
        <f t="shared" si="244"/>
        <v>16880.349999999999</v>
      </c>
      <c r="AT625" s="2">
        <f t="shared" si="244"/>
        <v>0</v>
      </c>
      <c r="AU625" s="2">
        <f t="shared" si="244"/>
        <v>0</v>
      </c>
      <c r="AV625" s="2">
        <f t="shared" si="244"/>
        <v>0</v>
      </c>
      <c r="AW625" s="2">
        <f t="shared" si="244"/>
        <v>0</v>
      </c>
      <c r="AX625" s="2">
        <f t="shared" si="244"/>
        <v>0</v>
      </c>
      <c r="AY625" s="2">
        <f t="shared" si="244"/>
        <v>0</v>
      </c>
      <c r="AZ625" s="2">
        <f t="shared" si="244"/>
        <v>0</v>
      </c>
      <c r="BA625" s="2">
        <f t="shared" si="244"/>
        <v>0</v>
      </c>
      <c r="BB625" s="2">
        <f t="shared" si="244"/>
        <v>0</v>
      </c>
      <c r="BC625" s="2">
        <f t="shared" si="244"/>
        <v>0</v>
      </c>
      <c r="BD625" s="2">
        <f t="shared" si="244"/>
        <v>0</v>
      </c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>
        <f>ROUND(SUMIF(AA617:AA623,"=362874947",FQ617:FQ623),2)</f>
        <v>0</v>
      </c>
      <c r="BY625" s="2">
        <f>ROUND(SUMIF(AA617:AA623,"=362874947",FR617:FR623),2)</f>
        <v>0</v>
      </c>
      <c r="BZ625" s="2">
        <f>ROUND(SUMIF(AA617:AA623,"=362874947",GL617:GL623),2)</f>
        <v>0</v>
      </c>
      <c r="CA625" s="2">
        <f>ROUND(SUMIF(AA617:AA623,"=362874947",GM617:GM623),2)</f>
        <v>16880.349999999999</v>
      </c>
      <c r="CB625" s="2">
        <f>ROUND(SUMIF(AA617:AA623,"=362874947",GN617:GN623),2)</f>
        <v>16880.349999999999</v>
      </c>
      <c r="CC625" s="2">
        <f>ROUND(SUMIF(AA617:AA623,"=362874947",GO617:GO623),2)</f>
        <v>0</v>
      </c>
      <c r="CD625" s="2">
        <f>ROUND(SUMIF(AA617:AA623,"=362874947",GP617:GP623),2)</f>
        <v>0</v>
      </c>
      <c r="CE625" s="2">
        <f>AC625-BX625</f>
        <v>0</v>
      </c>
      <c r="CF625" s="2">
        <f>AC625-BY625</f>
        <v>0</v>
      </c>
      <c r="CG625" s="2">
        <f>BX625-BZ625</f>
        <v>0</v>
      </c>
      <c r="CH625" s="2">
        <f>AC625-BX625-BY625+BZ625</f>
        <v>0</v>
      </c>
      <c r="CI625" s="2">
        <f>BY625-BZ625</f>
        <v>0</v>
      </c>
      <c r="CJ625" s="2">
        <f>ROUND(SUMIF(AA617:AA623,"=362874947",GX617:GX623),2)</f>
        <v>0</v>
      </c>
      <c r="CK625" s="2">
        <f>ROUND(SUMIF(AA617:AA623,"=362874947",GY617:GY623),2)</f>
        <v>0</v>
      </c>
      <c r="CL625" s="2">
        <f>ROUND(SUMIF(AA617:AA623,"=362874947",GZ617:GZ623),2)</f>
        <v>0</v>
      </c>
      <c r="CM625" s="2">
        <f>ROUND(SUMIF(AA617:AA623,"=362874947",HD617:HD623),2)</f>
        <v>0</v>
      </c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>
        <v>0</v>
      </c>
    </row>
    <row r="627" spans="1:206" x14ac:dyDescent="0.2">
      <c r="A627" s="4">
        <v>50</v>
      </c>
      <c r="B627" s="4">
        <v>0</v>
      </c>
      <c r="C627" s="4">
        <v>0</v>
      </c>
      <c r="D627" s="4">
        <v>1</v>
      </c>
      <c r="E627" s="4">
        <v>201</v>
      </c>
      <c r="F627" s="4">
        <f>ROUND(Source!O625,O627)</f>
        <v>16880.349999999999</v>
      </c>
      <c r="G627" s="4" t="s">
        <v>34</v>
      </c>
      <c r="H627" s="4" t="s">
        <v>35</v>
      </c>
      <c r="I627" s="4"/>
      <c r="J627" s="4"/>
      <c r="K627" s="4">
        <v>201</v>
      </c>
      <c r="L627" s="4">
        <v>1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16880.349999999999</v>
      </c>
      <c r="X627" s="4">
        <v>1</v>
      </c>
      <c r="Y627" s="4">
        <v>16880.349999999999</v>
      </c>
      <c r="Z627" s="4"/>
      <c r="AA627" s="4"/>
      <c r="AB627" s="4"/>
    </row>
    <row r="628" spans="1:206" x14ac:dyDescent="0.2">
      <c r="A628" s="4">
        <v>50</v>
      </c>
      <c r="B628" s="4">
        <v>0</v>
      </c>
      <c r="C628" s="4">
        <v>0</v>
      </c>
      <c r="D628" s="4">
        <v>1</v>
      </c>
      <c r="E628" s="4">
        <v>202</v>
      </c>
      <c r="F628" s="4">
        <f>ROUND(Source!P625,O628)</f>
        <v>0</v>
      </c>
      <c r="G628" s="4" t="s">
        <v>36</v>
      </c>
      <c r="H628" s="4" t="s">
        <v>37</v>
      </c>
      <c r="I628" s="4"/>
      <c r="J628" s="4"/>
      <c r="K628" s="4">
        <v>202</v>
      </c>
      <c r="L628" s="4">
        <v>2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222</v>
      </c>
      <c r="F629" s="4">
        <f>ROUND(Source!AO625,O629)</f>
        <v>0</v>
      </c>
      <c r="G629" s="4" t="s">
        <v>38</v>
      </c>
      <c r="H629" s="4" t="s">
        <v>39</v>
      </c>
      <c r="I629" s="4"/>
      <c r="J629" s="4"/>
      <c r="K629" s="4">
        <v>222</v>
      </c>
      <c r="L629" s="4">
        <v>3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06" x14ac:dyDescent="0.2">
      <c r="A630" s="4">
        <v>50</v>
      </c>
      <c r="B630" s="4">
        <v>0</v>
      </c>
      <c r="C630" s="4">
        <v>0</v>
      </c>
      <c r="D630" s="4">
        <v>1</v>
      </c>
      <c r="E630" s="4">
        <v>225</v>
      </c>
      <c r="F630" s="4">
        <f>ROUND(Source!AV625,O630)</f>
        <v>0</v>
      </c>
      <c r="G630" s="4" t="s">
        <v>40</v>
      </c>
      <c r="H630" s="4" t="s">
        <v>41</v>
      </c>
      <c r="I630" s="4"/>
      <c r="J630" s="4"/>
      <c r="K630" s="4">
        <v>225</v>
      </c>
      <c r="L630" s="4">
        <v>4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06" x14ac:dyDescent="0.2">
      <c r="A631" s="4">
        <v>50</v>
      </c>
      <c r="B631" s="4">
        <v>0</v>
      </c>
      <c r="C631" s="4">
        <v>0</v>
      </c>
      <c r="D631" s="4">
        <v>1</v>
      </c>
      <c r="E631" s="4">
        <v>226</v>
      </c>
      <c r="F631" s="4">
        <f>ROUND(Source!AW625,O631)</f>
        <v>0</v>
      </c>
      <c r="G631" s="4" t="s">
        <v>42</v>
      </c>
      <c r="H631" s="4" t="s">
        <v>43</v>
      </c>
      <c r="I631" s="4"/>
      <c r="J631" s="4"/>
      <c r="K631" s="4">
        <v>226</v>
      </c>
      <c r="L631" s="4">
        <v>5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 x14ac:dyDescent="0.2">
      <c r="A632" s="4">
        <v>50</v>
      </c>
      <c r="B632" s="4">
        <v>0</v>
      </c>
      <c r="C632" s="4">
        <v>0</v>
      </c>
      <c r="D632" s="4">
        <v>1</v>
      </c>
      <c r="E632" s="4">
        <v>227</v>
      </c>
      <c r="F632" s="4">
        <f>ROUND(Source!AX625,O632)</f>
        <v>0</v>
      </c>
      <c r="G632" s="4" t="s">
        <v>44</v>
      </c>
      <c r="H632" s="4" t="s">
        <v>45</v>
      </c>
      <c r="I632" s="4"/>
      <c r="J632" s="4"/>
      <c r="K632" s="4">
        <v>227</v>
      </c>
      <c r="L632" s="4">
        <v>6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228</v>
      </c>
      <c r="F633" s="4">
        <f>ROUND(Source!AY625,O633)</f>
        <v>0</v>
      </c>
      <c r="G633" s="4" t="s">
        <v>46</v>
      </c>
      <c r="H633" s="4" t="s">
        <v>47</v>
      </c>
      <c r="I633" s="4"/>
      <c r="J633" s="4"/>
      <c r="K633" s="4">
        <v>228</v>
      </c>
      <c r="L633" s="4">
        <v>7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216</v>
      </c>
      <c r="F634" s="4">
        <f>ROUND(Source!AP625,O634)</f>
        <v>0</v>
      </c>
      <c r="G634" s="4" t="s">
        <v>48</v>
      </c>
      <c r="H634" s="4" t="s">
        <v>49</v>
      </c>
      <c r="I634" s="4"/>
      <c r="J634" s="4"/>
      <c r="K634" s="4">
        <v>216</v>
      </c>
      <c r="L634" s="4">
        <v>8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223</v>
      </c>
      <c r="F635" s="4">
        <f>ROUND(Source!AQ625,O635)</f>
        <v>0</v>
      </c>
      <c r="G635" s="4" t="s">
        <v>50</v>
      </c>
      <c r="H635" s="4" t="s">
        <v>51</v>
      </c>
      <c r="I635" s="4"/>
      <c r="J635" s="4"/>
      <c r="K635" s="4">
        <v>223</v>
      </c>
      <c r="L635" s="4">
        <v>9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06" x14ac:dyDescent="0.2">
      <c r="A636" s="4">
        <v>50</v>
      </c>
      <c r="B636" s="4">
        <v>0</v>
      </c>
      <c r="C636" s="4">
        <v>0</v>
      </c>
      <c r="D636" s="4">
        <v>1</v>
      </c>
      <c r="E636" s="4">
        <v>229</v>
      </c>
      <c r="F636" s="4">
        <f>ROUND(Source!AZ625,O636)</f>
        <v>0</v>
      </c>
      <c r="G636" s="4" t="s">
        <v>52</v>
      </c>
      <c r="H636" s="4" t="s">
        <v>53</v>
      </c>
      <c r="I636" s="4"/>
      <c r="J636" s="4"/>
      <c r="K636" s="4">
        <v>229</v>
      </c>
      <c r="L636" s="4">
        <v>10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06" x14ac:dyDescent="0.2">
      <c r="A637" s="4">
        <v>50</v>
      </c>
      <c r="B637" s="4">
        <v>0</v>
      </c>
      <c r="C637" s="4">
        <v>0</v>
      </c>
      <c r="D637" s="4">
        <v>1</v>
      </c>
      <c r="E637" s="4">
        <v>203</v>
      </c>
      <c r="F637" s="4">
        <f>ROUND(Source!Q625,O637)</f>
        <v>0</v>
      </c>
      <c r="G637" s="4" t="s">
        <v>54</v>
      </c>
      <c r="H637" s="4" t="s">
        <v>55</v>
      </c>
      <c r="I637" s="4"/>
      <c r="J637" s="4"/>
      <c r="K637" s="4">
        <v>203</v>
      </c>
      <c r="L637" s="4">
        <v>11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231</v>
      </c>
      <c r="F638" s="4">
        <f>ROUND(Source!BB625,O638)</f>
        <v>0</v>
      </c>
      <c r="G638" s="4" t="s">
        <v>56</v>
      </c>
      <c r="H638" s="4" t="s">
        <v>57</v>
      </c>
      <c r="I638" s="4"/>
      <c r="J638" s="4"/>
      <c r="K638" s="4">
        <v>231</v>
      </c>
      <c r="L638" s="4">
        <v>12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204</v>
      </c>
      <c r="F639" s="4">
        <f>ROUND(Source!R625,O639)</f>
        <v>0</v>
      </c>
      <c r="G639" s="4" t="s">
        <v>58</v>
      </c>
      <c r="H639" s="4" t="s">
        <v>59</v>
      </c>
      <c r="I639" s="4"/>
      <c r="J639" s="4"/>
      <c r="K639" s="4">
        <v>204</v>
      </c>
      <c r="L639" s="4">
        <v>13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205</v>
      </c>
      <c r="F640" s="4">
        <f>ROUND(Source!S625,O640)</f>
        <v>16880.349999999999</v>
      </c>
      <c r="G640" s="4" t="s">
        <v>60</v>
      </c>
      <c r="H640" s="4" t="s">
        <v>61</v>
      </c>
      <c r="I640" s="4"/>
      <c r="J640" s="4"/>
      <c r="K640" s="4">
        <v>205</v>
      </c>
      <c r="L640" s="4">
        <v>14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16880.349999999999</v>
      </c>
      <c r="X640" s="4">
        <v>1</v>
      </c>
      <c r="Y640" s="4">
        <v>16880.349999999999</v>
      </c>
      <c r="Z640" s="4"/>
      <c r="AA640" s="4"/>
      <c r="AB640" s="4"/>
    </row>
    <row r="641" spans="1:88" x14ac:dyDescent="0.2">
      <c r="A641" s="4">
        <v>50</v>
      </c>
      <c r="B641" s="4">
        <v>0</v>
      </c>
      <c r="C641" s="4">
        <v>0</v>
      </c>
      <c r="D641" s="4">
        <v>1</v>
      </c>
      <c r="E641" s="4">
        <v>232</v>
      </c>
      <c r="F641" s="4">
        <f>ROUND(Source!BC625,O641)</f>
        <v>0</v>
      </c>
      <c r="G641" s="4" t="s">
        <v>62</v>
      </c>
      <c r="H641" s="4" t="s">
        <v>63</v>
      </c>
      <c r="I641" s="4"/>
      <c r="J641" s="4"/>
      <c r="K641" s="4">
        <v>232</v>
      </c>
      <c r="L641" s="4">
        <v>15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88" x14ac:dyDescent="0.2">
      <c r="A642" s="4">
        <v>50</v>
      </c>
      <c r="B642" s="4">
        <v>0</v>
      </c>
      <c r="C642" s="4">
        <v>0</v>
      </c>
      <c r="D642" s="4">
        <v>1</v>
      </c>
      <c r="E642" s="4">
        <v>214</v>
      </c>
      <c r="F642" s="4">
        <f>ROUND(Source!AS625,O642)</f>
        <v>16880.349999999999</v>
      </c>
      <c r="G642" s="4" t="s">
        <v>64</v>
      </c>
      <c r="H642" s="4" t="s">
        <v>65</v>
      </c>
      <c r="I642" s="4"/>
      <c r="J642" s="4"/>
      <c r="K642" s="4">
        <v>214</v>
      </c>
      <c r="L642" s="4">
        <v>16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16880.349999999999</v>
      </c>
      <c r="X642" s="4">
        <v>1</v>
      </c>
      <c r="Y642" s="4">
        <v>16880.349999999999</v>
      </c>
      <c r="Z642" s="4"/>
      <c r="AA642" s="4"/>
      <c r="AB642" s="4"/>
    </row>
    <row r="643" spans="1:88" x14ac:dyDescent="0.2">
      <c r="A643" s="4">
        <v>50</v>
      </c>
      <c r="B643" s="4">
        <v>0</v>
      </c>
      <c r="C643" s="4">
        <v>0</v>
      </c>
      <c r="D643" s="4">
        <v>1</v>
      </c>
      <c r="E643" s="4">
        <v>215</v>
      </c>
      <c r="F643" s="4">
        <f>ROUND(Source!AT625,O643)</f>
        <v>0</v>
      </c>
      <c r="G643" s="4" t="s">
        <v>66</v>
      </c>
      <c r="H643" s="4" t="s">
        <v>67</v>
      </c>
      <c r="I643" s="4"/>
      <c r="J643" s="4"/>
      <c r="K643" s="4">
        <v>215</v>
      </c>
      <c r="L643" s="4">
        <v>17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88" x14ac:dyDescent="0.2">
      <c r="A644" s="4">
        <v>50</v>
      </c>
      <c r="B644" s="4">
        <v>0</v>
      </c>
      <c r="C644" s="4">
        <v>0</v>
      </c>
      <c r="D644" s="4">
        <v>1</v>
      </c>
      <c r="E644" s="4">
        <v>217</v>
      </c>
      <c r="F644" s="4">
        <f>ROUND(Source!AU625,O644)</f>
        <v>0</v>
      </c>
      <c r="G644" s="4" t="s">
        <v>68</v>
      </c>
      <c r="H644" s="4" t="s">
        <v>69</v>
      </c>
      <c r="I644" s="4"/>
      <c r="J644" s="4"/>
      <c r="K644" s="4">
        <v>217</v>
      </c>
      <c r="L644" s="4">
        <v>18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88" x14ac:dyDescent="0.2">
      <c r="A645" s="4">
        <v>50</v>
      </c>
      <c r="B645" s="4">
        <v>0</v>
      </c>
      <c r="C645" s="4">
        <v>0</v>
      </c>
      <c r="D645" s="4">
        <v>1</v>
      </c>
      <c r="E645" s="4">
        <v>230</v>
      </c>
      <c r="F645" s="4">
        <f>ROUND(Source!BA625,O645)</f>
        <v>0</v>
      </c>
      <c r="G645" s="4" t="s">
        <v>70</v>
      </c>
      <c r="H645" s="4" t="s">
        <v>71</v>
      </c>
      <c r="I645" s="4"/>
      <c r="J645" s="4"/>
      <c r="K645" s="4">
        <v>230</v>
      </c>
      <c r="L645" s="4">
        <v>19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88" x14ac:dyDescent="0.2">
      <c r="A646" s="4">
        <v>50</v>
      </c>
      <c r="B646" s="4">
        <v>0</v>
      </c>
      <c r="C646" s="4">
        <v>0</v>
      </c>
      <c r="D646" s="4">
        <v>1</v>
      </c>
      <c r="E646" s="4">
        <v>206</v>
      </c>
      <c r="F646" s="4">
        <f>ROUND(Source!T625,O646)</f>
        <v>0</v>
      </c>
      <c r="G646" s="4" t="s">
        <v>72</v>
      </c>
      <c r="H646" s="4" t="s">
        <v>73</v>
      </c>
      <c r="I646" s="4"/>
      <c r="J646" s="4"/>
      <c r="K646" s="4">
        <v>206</v>
      </c>
      <c r="L646" s="4">
        <v>20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88" x14ac:dyDescent="0.2">
      <c r="A647" s="4">
        <v>50</v>
      </c>
      <c r="B647" s="4">
        <v>0</v>
      </c>
      <c r="C647" s="4">
        <v>0</v>
      </c>
      <c r="D647" s="4">
        <v>1</v>
      </c>
      <c r="E647" s="4">
        <v>207</v>
      </c>
      <c r="F647" s="4">
        <f>Source!U625</f>
        <v>45</v>
      </c>
      <c r="G647" s="4" t="s">
        <v>74</v>
      </c>
      <c r="H647" s="4" t="s">
        <v>75</v>
      </c>
      <c r="I647" s="4"/>
      <c r="J647" s="4"/>
      <c r="K647" s="4">
        <v>207</v>
      </c>
      <c r="L647" s="4">
        <v>21</v>
      </c>
      <c r="M647" s="4">
        <v>3</v>
      </c>
      <c r="N647" s="4" t="s">
        <v>3</v>
      </c>
      <c r="O647" s="4">
        <v>-1</v>
      </c>
      <c r="P647" s="4"/>
      <c r="Q647" s="4"/>
      <c r="R647" s="4"/>
      <c r="S647" s="4"/>
      <c r="T647" s="4"/>
      <c r="U647" s="4"/>
      <c r="V647" s="4"/>
      <c r="W647" s="4">
        <v>45</v>
      </c>
      <c r="X647" s="4">
        <v>1</v>
      </c>
      <c r="Y647" s="4">
        <v>45</v>
      </c>
      <c r="Z647" s="4"/>
      <c r="AA647" s="4"/>
      <c r="AB647" s="4"/>
    </row>
    <row r="648" spans="1:88" x14ac:dyDescent="0.2">
      <c r="A648" s="4">
        <v>50</v>
      </c>
      <c r="B648" s="4">
        <v>0</v>
      </c>
      <c r="C648" s="4">
        <v>0</v>
      </c>
      <c r="D648" s="4">
        <v>1</v>
      </c>
      <c r="E648" s="4">
        <v>208</v>
      </c>
      <c r="F648" s="4">
        <f>Source!V625</f>
        <v>0</v>
      </c>
      <c r="G648" s="4" t="s">
        <v>76</v>
      </c>
      <c r="H648" s="4" t="s">
        <v>77</v>
      </c>
      <c r="I648" s="4"/>
      <c r="J648" s="4"/>
      <c r="K648" s="4">
        <v>208</v>
      </c>
      <c r="L648" s="4">
        <v>22</v>
      </c>
      <c r="M648" s="4">
        <v>3</v>
      </c>
      <c r="N648" s="4" t="s">
        <v>3</v>
      </c>
      <c r="O648" s="4">
        <v>-1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88" x14ac:dyDescent="0.2">
      <c r="A649" s="4">
        <v>50</v>
      </c>
      <c r="B649" s="4">
        <v>0</v>
      </c>
      <c r="C649" s="4">
        <v>0</v>
      </c>
      <c r="D649" s="4">
        <v>1</v>
      </c>
      <c r="E649" s="4">
        <v>209</v>
      </c>
      <c r="F649" s="4">
        <f>ROUND(Source!W625,O649)</f>
        <v>0</v>
      </c>
      <c r="G649" s="4" t="s">
        <v>78</v>
      </c>
      <c r="H649" s="4" t="s">
        <v>79</v>
      </c>
      <c r="I649" s="4"/>
      <c r="J649" s="4"/>
      <c r="K649" s="4">
        <v>209</v>
      </c>
      <c r="L649" s="4">
        <v>23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88" x14ac:dyDescent="0.2">
      <c r="A650" s="4">
        <v>50</v>
      </c>
      <c r="B650" s="4">
        <v>0</v>
      </c>
      <c r="C650" s="4">
        <v>0</v>
      </c>
      <c r="D650" s="4">
        <v>1</v>
      </c>
      <c r="E650" s="4">
        <v>233</v>
      </c>
      <c r="F650" s="4">
        <f>ROUND(Source!BD625,O650)</f>
        <v>0</v>
      </c>
      <c r="G650" s="4" t="s">
        <v>80</v>
      </c>
      <c r="H650" s="4" t="s">
        <v>81</v>
      </c>
      <c r="I650" s="4"/>
      <c r="J650" s="4"/>
      <c r="K650" s="4">
        <v>233</v>
      </c>
      <c r="L650" s="4">
        <v>24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88" x14ac:dyDescent="0.2">
      <c r="A651" s="4">
        <v>50</v>
      </c>
      <c r="B651" s="4">
        <v>0</v>
      </c>
      <c r="C651" s="4">
        <v>0</v>
      </c>
      <c r="D651" s="4">
        <v>1</v>
      </c>
      <c r="E651" s="4">
        <v>210</v>
      </c>
      <c r="F651" s="4">
        <f>ROUND(Source!X625,O651)</f>
        <v>0</v>
      </c>
      <c r="G651" s="4" t="s">
        <v>82</v>
      </c>
      <c r="H651" s="4" t="s">
        <v>83</v>
      </c>
      <c r="I651" s="4"/>
      <c r="J651" s="4"/>
      <c r="K651" s="4">
        <v>210</v>
      </c>
      <c r="L651" s="4">
        <v>25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88" x14ac:dyDescent="0.2">
      <c r="A652" s="4">
        <v>50</v>
      </c>
      <c r="B652" s="4">
        <v>0</v>
      </c>
      <c r="C652" s="4">
        <v>0</v>
      </c>
      <c r="D652" s="4">
        <v>1</v>
      </c>
      <c r="E652" s="4">
        <v>211</v>
      </c>
      <c r="F652" s="4">
        <f>ROUND(Source!Y625,O652)</f>
        <v>0</v>
      </c>
      <c r="G652" s="4" t="s">
        <v>84</v>
      </c>
      <c r="H652" s="4" t="s">
        <v>85</v>
      </c>
      <c r="I652" s="4"/>
      <c r="J652" s="4"/>
      <c r="K652" s="4">
        <v>211</v>
      </c>
      <c r="L652" s="4">
        <v>26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88" x14ac:dyDescent="0.2">
      <c r="A653" s="4">
        <v>50</v>
      </c>
      <c r="B653" s="4">
        <v>0</v>
      </c>
      <c r="C653" s="4">
        <v>0</v>
      </c>
      <c r="D653" s="4">
        <v>1</v>
      </c>
      <c r="E653" s="4">
        <v>224</v>
      </c>
      <c r="F653" s="4">
        <f>ROUND(Source!AR625,O653)</f>
        <v>16880.349999999999</v>
      </c>
      <c r="G653" s="4" t="s">
        <v>86</v>
      </c>
      <c r="H653" s="4" t="s">
        <v>87</v>
      </c>
      <c r="I653" s="4"/>
      <c r="J653" s="4"/>
      <c r="K653" s="4">
        <v>224</v>
      </c>
      <c r="L653" s="4">
        <v>27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16880.349999999999</v>
      </c>
      <c r="X653" s="4">
        <v>1</v>
      </c>
      <c r="Y653" s="4">
        <v>16880.349999999999</v>
      </c>
      <c r="Z653" s="4"/>
      <c r="AA653" s="4"/>
      <c r="AB653" s="4"/>
    </row>
    <row r="655" spans="1:88" x14ac:dyDescent="0.2">
      <c r="A655" s="1">
        <v>4</v>
      </c>
      <c r="B655" s="1">
        <v>1</v>
      </c>
      <c r="C655" s="1"/>
      <c r="D655" s="1">
        <f>ROW(A665)</f>
        <v>665</v>
      </c>
      <c r="E655" s="1"/>
      <c r="F655" s="1" t="s">
        <v>15</v>
      </c>
      <c r="G655" s="1" t="s">
        <v>231</v>
      </c>
      <c r="H655" s="1" t="s">
        <v>3</v>
      </c>
      <c r="I655" s="1">
        <v>0</v>
      </c>
      <c r="J655" s="1"/>
      <c r="K655" s="1">
        <v>-1</v>
      </c>
      <c r="L655" s="1"/>
      <c r="M655" s="1" t="s">
        <v>3</v>
      </c>
      <c r="N655" s="1"/>
      <c r="O655" s="1"/>
      <c r="P655" s="1"/>
      <c r="Q655" s="1"/>
      <c r="R655" s="1"/>
      <c r="S655" s="1">
        <v>0</v>
      </c>
      <c r="T655" s="1"/>
      <c r="U655" s="1" t="s">
        <v>3</v>
      </c>
      <c r="V655" s="1">
        <v>0</v>
      </c>
      <c r="W655" s="1"/>
      <c r="X655" s="1"/>
      <c r="Y655" s="1"/>
      <c r="Z655" s="1"/>
      <c r="AA655" s="1"/>
      <c r="AB655" s="1" t="s">
        <v>3</v>
      </c>
      <c r="AC655" s="1" t="s">
        <v>3</v>
      </c>
      <c r="AD655" s="1" t="s">
        <v>3</v>
      </c>
      <c r="AE655" s="1" t="s">
        <v>3</v>
      </c>
      <c r="AF655" s="1" t="s">
        <v>3</v>
      </c>
      <c r="AG655" s="1" t="s">
        <v>3</v>
      </c>
      <c r="AH655" s="1"/>
      <c r="AI655" s="1"/>
      <c r="AJ655" s="1"/>
      <c r="AK655" s="1"/>
      <c r="AL655" s="1"/>
      <c r="AM655" s="1"/>
      <c r="AN655" s="1"/>
      <c r="AO655" s="1"/>
      <c r="AP655" s="1" t="s">
        <v>3</v>
      </c>
      <c r="AQ655" s="1" t="s">
        <v>3</v>
      </c>
      <c r="AR655" s="1" t="s">
        <v>3</v>
      </c>
      <c r="AS655" s="1"/>
      <c r="AT655" s="1"/>
      <c r="AU655" s="1"/>
      <c r="AV655" s="1"/>
      <c r="AW655" s="1"/>
      <c r="AX655" s="1"/>
      <c r="AY655" s="1"/>
      <c r="AZ655" s="1" t="s">
        <v>3</v>
      </c>
      <c r="BA655" s="1"/>
      <c r="BB655" s="1" t="s">
        <v>3</v>
      </c>
      <c r="BC655" s="1" t="s">
        <v>3</v>
      </c>
      <c r="BD655" s="1" t="s">
        <v>3</v>
      </c>
      <c r="BE655" s="1" t="s">
        <v>3</v>
      </c>
      <c r="BF655" s="1" t="s">
        <v>3</v>
      </c>
      <c r="BG655" s="1" t="s">
        <v>3</v>
      </c>
      <c r="BH655" s="1" t="s">
        <v>3</v>
      </c>
      <c r="BI655" s="1" t="s">
        <v>3</v>
      </c>
      <c r="BJ655" s="1" t="s">
        <v>3</v>
      </c>
      <c r="BK655" s="1" t="s">
        <v>3</v>
      </c>
      <c r="BL655" s="1" t="s">
        <v>3</v>
      </c>
      <c r="BM655" s="1" t="s">
        <v>3</v>
      </c>
      <c r="BN655" s="1" t="s">
        <v>3</v>
      </c>
      <c r="BO655" s="1" t="s">
        <v>3</v>
      </c>
      <c r="BP655" s="1" t="s">
        <v>3</v>
      </c>
      <c r="BQ655" s="1"/>
      <c r="BR655" s="1"/>
      <c r="BS655" s="1"/>
      <c r="BT655" s="1"/>
      <c r="BU655" s="1"/>
      <c r="BV655" s="1"/>
      <c r="BW655" s="1"/>
      <c r="BX655" s="1">
        <v>0</v>
      </c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>
        <v>0</v>
      </c>
    </row>
    <row r="657" spans="1:245" x14ac:dyDescent="0.2">
      <c r="A657" s="2">
        <v>52</v>
      </c>
      <c r="B657" s="2">
        <f t="shared" ref="B657:G657" si="245">B665</f>
        <v>1</v>
      </c>
      <c r="C657" s="2">
        <f t="shared" si="245"/>
        <v>4</v>
      </c>
      <c r="D657" s="2">
        <f t="shared" si="245"/>
        <v>655</v>
      </c>
      <c r="E657" s="2">
        <f t="shared" si="245"/>
        <v>0</v>
      </c>
      <c r="F657" s="2" t="str">
        <f t="shared" si="245"/>
        <v>Новый раздел</v>
      </c>
      <c r="G657" s="2" t="str">
        <f t="shared" si="245"/>
        <v>17.Система теплоснабжения</v>
      </c>
      <c r="H657" s="2"/>
      <c r="I657" s="2"/>
      <c r="J657" s="2"/>
      <c r="K657" s="2"/>
      <c r="L657" s="2"/>
      <c r="M657" s="2"/>
      <c r="N657" s="2"/>
      <c r="O657" s="2">
        <f t="shared" ref="O657:AT657" si="246">O665</f>
        <v>1536.7</v>
      </c>
      <c r="P657" s="2">
        <f t="shared" si="246"/>
        <v>0</v>
      </c>
      <c r="Q657" s="2">
        <f t="shared" si="246"/>
        <v>0</v>
      </c>
      <c r="R657" s="2">
        <f t="shared" si="246"/>
        <v>0</v>
      </c>
      <c r="S657" s="2">
        <f t="shared" si="246"/>
        <v>1536.7</v>
      </c>
      <c r="T657" s="2">
        <f t="shared" si="246"/>
        <v>0</v>
      </c>
      <c r="U657" s="2">
        <f t="shared" si="246"/>
        <v>4.3</v>
      </c>
      <c r="V657" s="2">
        <f t="shared" si="246"/>
        <v>0</v>
      </c>
      <c r="W657" s="2">
        <f t="shared" si="246"/>
        <v>0</v>
      </c>
      <c r="X657" s="2">
        <f t="shared" si="246"/>
        <v>0</v>
      </c>
      <c r="Y657" s="2">
        <f t="shared" si="246"/>
        <v>0</v>
      </c>
      <c r="Z657" s="2">
        <f t="shared" si="246"/>
        <v>0</v>
      </c>
      <c r="AA657" s="2">
        <f t="shared" si="246"/>
        <v>0</v>
      </c>
      <c r="AB657" s="2">
        <f t="shared" si="246"/>
        <v>1536.7</v>
      </c>
      <c r="AC657" s="2">
        <f t="shared" si="246"/>
        <v>0</v>
      </c>
      <c r="AD657" s="2">
        <f t="shared" si="246"/>
        <v>0</v>
      </c>
      <c r="AE657" s="2">
        <f t="shared" si="246"/>
        <v>0</v>
      </c>
      <c r="AF657" s="2">
        <f t="shared" si="246"/>
        <v>1536.7</v>
      </c>
      <c r="AG657" s="2">
        <f t="shared" si="246"/>
        <v>0</v>
      </c>
      <c r="AH657" s="2">
        <f t="shared" si="246"/>
        <v>4.3</v>
      </c>
      <c r="AI657" s="2">
        <f t="shared" si="246"/>
        <v>0</v>
      </c>
      <c r="AJ657" s="2">
        <f t="shared" si="246"/>
        <v>0</v>
      </c>
      <c r="AK657" s="2">
        <f t="shared" si="246"/>
        <v>0</v>
      </c>
      <c r="AL657" s="2">
        <f t="shared" si="246"/>
        <v>0</v>
      </c>
      <c r="AM657" s="2">
        <f t="shared" si="246"/>
        <v>0</v>
      </c>
      <c r="AN657" s="2">
        <f t="shared" si="246"/>
        <v>0</v>
      </c>
      <c r="AO657" s="2">
        <f t="shared" si="246"/>
        <v>0</v>
      </c>
      <c r="AP657" s="2">
        <f t="shared" si="246"/>
        <v>0</v>
      </c>
      <c r="AQ657" s="2">
        <f t="shared" si="246"/>
        <v>0</v>
      </c>
      <c r="AR657" s="2">
        <f t="shared" si="246"/>
        <v>1536.7</v>
      </c>
      <c r="AS657" s="2">
        <f t="shared" si="246"/>
        <v>1536.7</v>
      </c>
      <c r="AT657" s="2">
        <f t="shared" si="246"/>
        <v>0</v>
      </c>
      <c r="AU657" s="2">
        <f t="shared" ref="AU657:BZ657" si="247">AU665</f>
        <v>0</v>
      </c>
      <c r="AV657" s="2">
        <f t="shared" si="247"/>
        <v>0</v>
      </c>
      <c r="AW657" s="2">
        <f t="shared" si="247"/>
        <v>0</v>
      </c>
      <c r="AX657" s="2">
        <f t="shared" si="247"/>
        <v>0</v>
      </c>
      <c r="AY657" s="2">
        <f t="shared" si="247"/>
        <v>0</v>
      </c>
      <c r="AZ657" s="2">
        <f t="shared" si="247"/>
        <v>0</v>
      </c>
      <c r="BA657" s="2">
        <f t="shared" si="247"/>
        <v>0</v>
      </c>
      <c r="BB657" s="2">
        <f t="shared" si="247"/>
        <v>0</v>
      </c>
      <c r="BC657" s="2">
        <f t="shared" si="247"/>
        <v>0</v>
      </c>
      <c r="BD657" s="2">
        <f t="shared" si="247"/>
        <v>0</v>
      </c>
      <c r="BE657" s="2">
        <f t="shared" si="247"/>
        <v>0</v>
      </c>
      <c r="BF657" s="2">
        <f t="shared" si="247"/>
        <v>0</v>
      </c>
      <c r="BG657" s="2">
        <f t="shared" si="247"/>
        <v>0</v>
      </c>
      <c r="BH657" s="2">
        <f t="shared" si="247"/>
        <v>0</v>
      </c>
      <c r="BI657" s="2">
        <f t="shared" si="247"/>
        <v>0</v>
      </c>
      <c r="BJ657" s="2">
        <f t="shared" si="247"/>
        <v>0</v>
      </c>
      <c r="BK657" s="2">
        <f t="shared" si="247"/>
        <v>0</v>
      </c>
      <c r="BL657" s="2">
        <f t="shared" si="247"/>
        <v>0</v>
      </c>
      <c r="BM657" s="2">
        <f t="shared" si="247"/>
        <v>0</v>
      </c>
      <c r="BN657" s="2">
        <f t="shared" si="247"/>
        <v>0</v>
      </c>
      <c r="BO657" s="2">
        <f t="shared" si="247"/>
        <v>0</v>
      </c>
      <c r="BP657" s="2">
        <f t="shared" si="247"/>
        <v>0</v>
      </c>
      <c r="BQ657" s="2">
        <f t="shared" si="247"/>
        <v>0</v>
      </c>
      <c r="BR657" s="2">
        <f t="shared" si="247"/>
        <v>0</v>
      </c>
      <c r="BS657" s="2">
        <f t="shared" si="247"/>
        <v>0</v>
      </c>
      <c r="BT657" s="2">
        <f t="shared" si="247"/>
        <v>0</v>
      </c>
      <c r="BU657" s="2">
        <f t="shared" si="247"/>
        <v>0</v>
      </c>
      <c r="BV657" s="2">
        <f t="shared" si="247"/>
        <v>0</v>
      </c>
      <c r="BW657" s="2">
        <f t="shared" si="247"/>
        <v>0</v>
      </c>
      <c r="BX657" s="2">
        <f t="shared" si="247"/>
        <v>0</v>
      </c>
      <c r="BY657" s="2">
        <f t="shared" si="247"/>
        <v>0</v>
      </c>
      <c r="BZ657" s="2">
        <f t="shared" si="247"/>
        <v>0</v>
      </c>
      <c r="CA657" s="2">
        <f t="shared" ref="CA657:DF657" si="248">CA665</f>
        <v>1536.7</v>
      </c>
      <c r="CB657" s="2">
        <f t="shared" si="248"/>
        <v>1536.7</v>
      </c>
      <c r="CC657" s="2">
        <f t="shared" si="248"/>
        <v>0</v>
      </c>
      <c r="CD657" s="2">
        <f t="shared" si="248"/>
        <v>0</v>
      </c>
      <c r="CE657" s="2">
        <f t="shared" si="248"/>
        <v>0</v>
      </c>
      <c r="CF657" s="2">
        <f t="shared" si="248"/>
        <v>0</v>
      </c>
      <c r="CG657" s="2">
        <f t="shared" si="248"/>
        <v>0</v>
      </c>
      <c r="CH657" s="2">
        <f t="shared" si="248"/>
        <v>0</v>
      </c>
      <c r="CI657" s="2">
        <f t="shared" si="248"/>
        <v>0</v>
      </c>
      <c r="CJ657" s="2">
        <f t="shared" si="248"/>
        <v>0</v>
      </c>
      <c r="CK657" s="2">
        <f t="shared" si="248"/>
        <v>0</v>
      </c>
      <c r="CL657" s="2">
        <f t="shared" si="248"/>
        <v>0</v>
      </c>
      <c r="CM657" s="2">
        <f t="shared" si="248"/>
        <v>0</v>
      </c>
      <c r="CN657" s="2">
        <f t="shared" si="248"/>
        <v>0</v>
      </c>
      <c r="CO657" s="2">
        <f t="shared" si="248"/>
        <v>0</v>
      </c>
      <c r="CP657" s="2">
        <f t="shared" si="248"/>
        <v>0</v>
      </c>
      <c r="CQ657" s="2">
        <f t="shared" si="248"/>
        <v>0</v>
      </c>
      <c r="CR657" s="2">
        <f t="shared" si="248"/>
        <v>0</v>
      </c>
      <c r="CS657" s="2">
        <f t="shared" si="248"/>
        <v>0</v>
      </c>
      <c r="CT657" s="2">
        <f t="shared" si="248"/>
        <v>0</v>
      </c>
      <c r="CU657" s="2">
        <f t="shared" si="248"/>
        <v>0</v>
      </c>
      <c r="CV657" s="2">
        <f t="shared" si="248"/>
        <v>0</v>
      </c>
      <c r="CW657" s="2">
        <f t="shared" si="248"/>
        <v>0</v>
      </c>
      <c r="CX657" s="2">
        <f t="shared" si="248"/>
        <v>0</v>
      </c>
      <c r="CY657" s="2">
        <f t="shared" si="248"/>
        <v>0</v>
      </c>
      <c r="CZ657" s="2">
        <f t="shared" si="248"/>
        <v>0</v>
      </c>
      <c r="DA657" s="2">
        <f t="shared" si="248"/>
        <v>0</v>
      </c>
      <c r="DB657" s="2">
        <f t="shared" si="248"/>
        <v>0</v>
      </c>
      <c r="DC657" s="2">
        <f t="shared" si="248"/>
        <v>0</v>
      </c>
      <c r="DD657" s="2">
        <f t="shared" si="248"/>
        <v>0</v>
      </c>
      <c r="DE657" s="2">
        <f t="shared" si="248"/>
        <v>0</v>
      </c>
      <c r="DF657" s="2">
        <f t="shared" si="248"/>
        <v>0</v>
      </c>
      <c r="DG657" s="3">
        <f t="shared" ref="DG657:EL657" si="249">DG665</f>
        <v>0</v>
      </c>
      <c r="DH657" s="3">
        <f t="shared" si="249"/>
        <v>0</v>
      </c>
      <c r="DI657" s="3">
        <f t="shared" si="249"/>
        <v>0</v>
      </c>
      <c r="DJ657" s="3">
        <f t="shared" si="249"/>
        <v>0</v>
      </c>
      <c r="DK657" s="3">
        <f t="shared" si="249"/>
        <v>0</v>
      </c>
      <c r="DL657" s="3">
        <f t="shared" si="249"/>
        <v>0</v>
      </c>
      <c r="DM657" s="3">
        <f t="shared" si="249"/>
        <v>0</v>
      </c>
      <c r="DN657" s="3">
        <f t="shared" si="249"/>
        <v>0</v>
      </c>
      <c r="DO657" s="3">
        <f t="shared" si="249"/>
        <v>0</v>
      </c>
      <c r="DP657" s="3">
        <f t="shared" si="249"/>
        <v>0</v>
      </c>
      <c r="DQ657" s="3">
        <f t="shared" si="249"/>
        <v>0</v>
      </c>
      <c r="DR657" s="3">
        <f t="shared" si="249"/>
        <v>0</v>
      </c>
      <c r="DS657" s="3">
        <f t="shared" si="249"/>
        <v>0</v>
      </c>
      <c r="DT657" s="3">
        <f t="shared" si="249"/>
        <v>0</v>
      </c>
      <c r="DU657" s="3">
        <f t="shared" si="249"/>
        <v>0</v>
      </c>
      <c r="DV657" s="3">
        <f t="shared" si="249"/>
        <v>0</v>
      </c>
      <c r="DW657" s="3">
        <f t="shared" si="249"/>
        <v>0</v>
      </c>
      <c r="DX657" s="3">
        <f t="shared" si="249"/>
        <v>0</v>
      </c>
      <c r="DY657" s="3">
        <f t="shared" si="249"/>
        <v>0</v>
      </c>
      <c r="DZ657" s="3">
        <f t="shared" si="249"/>
        <v>0</v>
      </c>
      <c r="EA657" s="3">
        <f t="shared" si="249"/>
        <v>0</v>
      </c>
      <c r="EB657" s="3">
        <f t="shared" si="249"/>
        <v>0</v>
      </c>
      <c r="EC657" s="3">
        <f t="shared" si="249"/>
        <v>0</v>
      </c>
      <c r="ED657" s="3">
        <f t="shared" si="249"/>
        <v>0</v>
      </c>
      <c r="EE657" s="3">
        <f t="shared" si="249"/>
        <v>0</v>
      </c>
      <c r="EF657" s="3">
        <f t="shared" si="249"/>
        <v>0</v>
      </c>
      <c r="EG657" s="3">
        <f t="shared" si="249"/>
        <v>0</v>
      </c>
      <c r="EH657" s="3">
        <f t="shared" si="249"/>
        <v>0</v>
      </c>
      <c r="EI657" s="3">
        <f t="shared" si="249"/>
        <v>0</v>
      </c>
      <c r="EJ657" s="3">
        <f t="shared" si="249"/>
        <v>0</v>
      </c>
      <c r="EK657" s="3">
        <f t="shared" si="249"/>
        <v>0</v>
      </c>
      <c r="EL657" s="3">
        <f t="shared" si="249"/>
        <v>0</v>
      </c>
      <c r="EM657" s="3">
        <f t="shared" ref="EM657:FR657" si="250">EM665</f>
        <v>0</v>
      </c>
      <c r="EN657" s="3">
        <f t="shared" si="250"/>
        <v>0</v>
      </c>
      <c r="EO657" s="3">
        <f t="shared" si="250"/>
        <v>0</v>
      </c>
      <c r="EP657" s="3">
        <f t="shared" si="250"/>
        <v>0</v>
      </c>
      <c r="EQ657" s="3">
        <f t="shared" si="250"/>
        <v>0</v>
      </c>
      <c r="ER657" s="3">
        <f t="shared" si="250"/>
        <v>0</v>
      </c>
      <c r="ES657" s="3">
        <f t="shared" si="250"/>
        <v>0</v>
      </c>
      <c r="ET657" s="3">
        <f t="shared" si="250"/>
        <v>0</v>
      </c>
      <c r="EU657" s="3">
        <f t="shared" si="250"/>
        <v>0</v>
      </c>
      <c r="EV657" s="3">
        <f t="shared" si="250"/>
        <v>0</v>
      </c>
      <c r="EW657" s="3">
        <f t="shared" si="250"/>
        <v>0</v>
      </c>
      <c r="EX657" s="3">
        <f t="shared" si="250"/>
        <v>0</v>
      </c>
      <c r="EY657" s="3">
        <f t="shared" si="250"/>
        <v>0</v>
      </c>
      <c r="EZ657" s="3">
        <f t="shared" si="250"/>
        <v>0</v>
      </c>
      <c r="FA657" s="3">
        <f t="shared" si="250"/>
        <v>0</v>
      </c>
      <c r="FB657" s="3">
        <f t="shared" si="250"/>
        <v>0</v>
      </c>
      <c r="FC657" s="3">
        <f t="shared" si="250"/>
        <v>0</v>
      </c>
      <c r="FD657" s="3">
        <f t="shared" si="250"/>
        <v>0</v>
      </c>
      <c r="FE657" s="3">
        <f t="shared" si="250"/>
        <v>0</v>
      </c>
      <c r="FF657" s="3">
        <f t="shared" si="250"/>
        <v>0</v>
      </c>
      <c r="FG657" s="3">
        <f t="shared" si="250"/>
        <v>0</v>
      </c>
      <c r="FH657" s="3">
        <f t="shared" si="250"/>
        <v>0</v>
      </c>
      <c r="FI657" s="3">
        <f t="shared" si="250"/>
        <v>0</v>
      </c>
      <c r="FJ657" s="3">
        <f t="shared" si="250"/>
        <v>0</v>
      </c>
      <c r="FK657" s="3">
        <f t="shared" si="250"/>
        <v>0</v>
      </c>
      <c r="FL657" s="3">
        <f t="shared" si="250"/>
        <v>0</v>
      </c>
      <c r="FM657" s="3">
        <f t="shared" si="250"/>
        <v>0</v>
      </c>
      <c r="FN657" s="3">
        <f t="shared" si="250"/>
        <v>0</v>
      </c>
      <c r="FO657" s="3">
        <f t="shared" si="250"/>
        <v>0</v>
      </c>
      <c r="FP657" s="3">
        <f t="shared" si="250"/>
        <v>0</v>
      </c>
      <c r="FQ657" s="3">
        <f t="shared" si="250"/>
        <v>0</v>
      </c>
      <c r="FR657" s="3">
        <f t="shared" si="250"/>
        <v>0</v>
      </c>
      <c r="FS657" s="3">
        <f t="shared" ref="FS657:GX657" si="251">FS665</f>
        <v>0</v>
      </c>
      <c r="FT657" s="3">
        <f t="shared" si="251"/>
        <v>0</v>
      </c>
      <c r="FU657" s="3">
        <f t="shared" si="251"/>
        <v>0</v>
      </c>
      <c r="FV657" s="3">
        <f t="shared" si="251"/>
        <v>0</v>
      </c>
      <c r="FW657" s="3">
        <f t="shared" si="251"/>
        <v>0</v>
      </c>
      <c r="FX657" s="3">
        <f t="shared" si="251"/>
        <v>0</v>
      </c>
      <c r="FY657" s="3">
        <f t="shared" si="251"/>
        <v>0</v>
      </c>
      <c r="FZ657" s="3">
        <f t="shared" si="251"/>
        <v>0</v>
      </c>
      <c r="GA657" s="3">
        <f t="shared" si="251"/>
        <v>0</v>
      </c>
      <c r="GB657" s="3">
        <f t="shared" si="251"/>
        <v>0</v>
      </c>
      <c r="GC657" s="3">
        <f t="shared" si="251"/>
        <v>0</v>
      </c>
      <c r="GD657" s="3">
        <f t="shared" si="251"/>
        <v>0</v>
      </c>
      <c r="GE657" s="3">
        <f t="shared" si="251"/>
        <v>0</v>
      </c>
      <c r="GF657" s="3">
        <f t="shared" si="251"/>
        <v>0</v>
      </c>
      <c r="GG657" s="3">
        <f t="shared" si="251"/>
        <v>0</v>
      </c>
      <c r="GH657" s="3">
        <f t="shared" si="251"/>
        <v>0</v>
      </c>
      <c r="GI657" s="3">
        <f t="shared" si="251"/>
        <v>0</v>
      </c>
      <c r="GJ657" s="3">
        <f t="shared" si="251"/>
        <v>0</v>
      </c>
      <c r="GK657" s="3">
        <f t="shared" si="251"/>
        <v>0</v>
      </c>
      <c r="GL657" s="3">
        <f t="shared" si="251"/>
        <v>0</v>
      </c>
      <c r="GM657" s="3">
        <f t="shared" si="251"/>
        <v>0</v>
      </c>
      <c r="GN657" s="3">
        <f t="shared" si="251"/>
        <v>0</v>
      </c>
      <c r="GO657" s="3">
        <f t="shared" si="251"/>
        <v>0</v>
      </c>
      <c r="GP657" s="3">
        <f t="shared" si="251"/>
        <v>0</v>
      </c>
      <c r="GQ657" s="3">
        <f t="shared" si="251"/>
        <v>0</v>
      </c>
      <c r="GR657" s="3">
        <f t="shared" si="251"/>
        <v>0</v>
      </c>
      <c r="GS657" s="3">
        <f t="shared" si="251"/>
        <v>0</v>
      </c>
      <c r="GT657" s="3">
        <f t="shared" si="251"/>
        <v>0</v>
      </c>
      <c r="GU657" s="3">
        <f t="shared" si="251"/>
        <v>0</v>
      </c>
      <c r="GV657" s="3">
        <f t="shared" si="251"/>
        <v>0</v>
      </c>
      <c r="GW657" s="3">
        <f t="shared" si="251"/>
        <v>0</v>
      </c>
      <c r="GX657" s="3">
        <f t="shared" si="251"/>
        <v>0</v>
      </c>
    </row>
    <row r="659" spans="1:245" x14ac:dyDescent="0.2">
      <c r="A659">
        <v>17</v>
      </c>
      <c r="B659">
        <v>1</v>
      </c>
      <c r="C659">
        <f>ROW(SmtRes!A36)</f>
        <v>36</v>
      </c>
      <c r="D659">
        <f>ROW(EtalonRes!A36)</f>
        <v>36</v>
      </c>
      <c r="E659" t="s">
        <v>232</v>
      </c>
      <c r="F659" t="s">
        <v>233</v>
      </c>
      <c r="G659" t="s">
        <v>234</v>
      </c>
      <c r="H659" t="s">
        <v>235</v>
      </c>
      <c r="I659">
        <v>1</v>
      </c>
      <c r="J659">
        <v>0</v>
      </c>
      <c r="K659">
        <v>1</v>
      </c>
      <c r="O659">
        <f>ROUND(CP659,2)</f>
        <v>185.34</v>
      </c>
      <c r="P659">
        <f>ROUND(CQ659*I659,2)</f>
        <v>0</v>
      </c>
      <c r="Q659">
        <f>ROUND(CR659*I659,2)</f>
        <v>0</v>
      </c>
      <c r="R659">
        <f>ROUND(CS659*I659,2)</f>
        <v>0</v>
      </c>
      <c r="S659">
        <f>ROUND(CT659*I659,2)</f>
        <v>185.34</v>
      </c>
      <c r="T659">
        <f>ROUND(CU659*I659,2)</f>
        <v>0</v>
      </c>
      <c r="U659">
        <f>CV659*I659</f>
        <v>0.5</v>
      </c>
      <c r="V659">
        <f>CW659*I659</f>
        <v>0</v>
      </c>
      <c r="W659">
        <f>ROUND(CX659*I659,2)</f>
        <v>0</v>
      </c>
      <c r="X659">
        <f t="shared" ref="X659:Y663" si="252">ROUND(CY659,2)</f>
        <v>0</v>
      </c>
      <c r="Y659">
        <f t="shared" si="252"/>
        <v>0</v>
      </c>
      <c r="AA659">
        <v>362874947</v>
      </c>
      <c r="AB659">
        <f>ROUND((AC659+AD659+AF659),6)</f>
        <v>69.677999999999997</v>
      </c>
      <c r="AC659">
        <f>ROUND((ES659),6)</f>
        <v>0</v>
      </c>
      <c r="AD659">
        <f>ROUND((((ET659)-(EU659))+AE659),6)</f>
        <v>0</v>
      </c>
      <c r="AE659">
        <f>ROUND((EU659),6)</f>
        <v>0</v>
      </c>
      <c r="AF659">
        <f>ROUND(((EV659*0.882)),6)</f>
        <v>69.677999999999997</v>
      </c>
      <c r="AG659">
        <f>ROUND((AP659),6)</f>
        <v>0</v>
      </c>
      <c r="AH659">
        <f t="shared" ref="AH659:AI663" si="253">(EW659)</f>
        <v>0.5</v>
      </c>
      <c r="AI659">
        <f t="shared" si="253"/>
        <v>0</v>
      </c>
      <c r="AJ659">
        <f>(AS659)</f>
        <v>0</v>
      </c>
      <c r="AK659">
        <v>79</v>
      </c>
      <c r="AL659">
        <v>0</v>
      </c>
      <c r="AM659">
        <v>0</v>
      </c>
      <c r="AN659">
        <v>0</v>
      </c>
      <c r="AO659">
        <v>79</v>
      </c>
      <c r="AP659">
        <v>0</v>
      </c>
      <c r="AQ659">
        <v>0.5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2.66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1</v>
      </c>
      <c r="BJ659" t="s">
        <v>236</v>
      </c>
      <c r="BM659">
        <v>150</v>
      </c>
      <c r="BN659">
        <v>0</v>
      </c>
      <c r="BO659" t="s">
        <v>3</v>
      </c>
      <c r="BP659">
        <v>0</v>
      </c>
      <c r="BQ659">
        <v>1</v>
      </c>
      <c r="BR659">
        <v>0</v>
      </c>
      <c r="BS659">
        <v>2.66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0</v>
      </c>
      <c r="CA659">
        <v>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>(P659+Q659+S659)</f>
        <v>185.34</v>
      </c>
      <c r="CQ659">
        <f>AC659*BC659</f>
        <v>0</v>
      </c>
      <c r="CR659">
        <f>(((ET659)*BB659-(EU659)*BS659)+AE659*BS659)</f>
        <v>0</v>
      </c>
      <c r="CS659">
        <f>AE659*BS659</f>
        <v>0</v>
      </c>
      <c r="CT659">
        <f>AF659*BA659</f>
        <v>185.34348</v>
      </c>
      <c r="CU659">
        <f t="shared" ref="CU659:CX663" si="254">AG659</f>
        <v>0</v>
      </c>
      <c r="CV659">
        <f t="shared" si="254"/>
        <v>0.5</v>
      </c>
      <c r="CW659">
        <f t="shared" si="254"/>
        <v>0</v>
      </c>
      <c r="CX659">
        <f t="shared" si="254"/>
        <v>0</v>
      </c>
      <c r="CY659">
        <f>(((S659+R659)*AT659)/100)</f>
        <v>0</v>
      </c>
      <c r="CZ659">
        <f>(((S659+R659)*AU659)/100)</f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21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235</v>
      </c>
      <c r="DW659" t="s">
        <v>235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239517836</v>
      </c>
      <c r="EF659">
        <v>1</v>
      </c>
      <c r="EG659" t="s">
        <v>23</v>
      </c>
      <c r="EH659">
        <v>0</v>
      </c>
      <c r="EI659" t="s">
        <v>3</v>
      </c>
      <c r="EJ659">
        <v>1</v>
      </c>
      <c r="EK659">
        <v>150</v>
      </c>
      <c r="EL659" t="s">
        <v>24</v>
      </c>
      <c r="EM659" t="s">
        <v>25</v>
      </c>
      <c r="EO659" t="s">
        <v>3</v>
      </c>
      <c r="EQ659">
        <v>0</v>
      </c>
      <c r="ER659">
        <v>79</v>
      </c>
      <c r="ES659">
        <v>0</v>
      </c>
      <c r="ET659">
        <v>0</v>
      </c>
      <c r="EU659">
        <v>0</v>
      </c>
      <c r="EV659">
        <v>79</v>
      </c>
      <c r="EW659">
        <v>0.5</v>
      </c>
      <c r="EX659">
        <v>0</v>
      </c>
      <c r="EY659">
        <v>0</v>
      </c>
      <c r="FQ659">
        <v>0</v>
      </c>
      <c r="FR659">
        <v>0</v>
      </c>
      <c r="FS659">
        <v>0</v>
      </c>
      <c r="FX659">
        <v>0</v>
      </c>
      <c r="FY659">
        <v>0</v>
      </c>
      <c r="GA659" t="s">
        <v>3</v>
      </c>
      <c r="GD659">
        <v>1</v>
      </c>
      <c r="GF659">
        <v>-2002485544</v>
      </c>
      <c r="GG659">
        <v>2</v>
      </c>
      <c r="GH659">
        <v>1</v>
      </c>
      <c r="GI659">
        <v>4</v>
      </c>
      <c r="GJ659">
        <v>0</v>
      </c>
      <c r="GK659">
        <v>0</v>
      </c>
      <c r="GL659">
        <f>ROUND(IF(AND(BH659=3,BI659=3,FS659&lt;&gt;0),P659,0),2)</f>
        <v>0</v>
      </c>
      <c r="GM659">
        <f>ROUND(O659+X659+Y659,2)+GX659</f>
        <v>185.34</v>
      </c>
      <c r="GN659">
        <f>IF(OR(BI659=0,BI659=1),GM659-GX659,0)</f>
        <v>185.34</v>
      </c>
      <c r="GO659">
        <f>IF(BI659=2,GM659-GX659,0)</f>
        <v>0</v>
      </c>
      <c r="GP659">
        <f>IF(BI659=4,GM659-GX659,0)</f>
        <v>0</v>
      </c>
      <c r="GR659">
        <v>0</v>
      </c>
      <c r="GS659">
        <v>3</v>
      </c>
      <c r="GT659">
        <v>0</v>
      </c>
      <c r="GU659" t="s">
        <v>3</v>
      </c>
      <c r="GV659">
        <f>ROUND((GT659),6)</f>
        <v>0</v>
      </c>
      <c r="GW659">
        <v>1</v>
      </c>
      <c r="GX659">
        <f>ROUND(HC659*I659,2)</f>
        <v>0</v>
      </c>
      <c r="HA659">
        <v>0</v>
      </c>
      <c r="HB659">
        <v>0</v>
      </c>
      <c r="HC659">
        <f>GV659*GW659</f>
        <v>0</v>
      </c>
      <c r="HE659" t="s">
        <v>3</v>
      </c>
      <c r="HF659" t="s">
        <v>3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HS659">
        <v>0</v>
      </c>
      <c r="IK659">
        <v>0</v>
      </c>
    </row>
    <row r="660" spans="1:245" x14ac:dyDescent="0.2">
      <c r="A660">
        <v>17</v>
      </c>
      <c r="B660">
        <v>1</v>
      </c>
      <c r="C660">
        <f>ROW(SmtRes!A37)</f>
        <v>37</v>
      </c>
      <c r="D660">
        <f>ROW(EtalonRes!A37)</f>
        <v>37</v>
      </c>
      <c r="E660" t="s">
        <v>237</v>
      </c>
      <c r="F660" t="s">
        <v>238</v>
      </c>
      <c r="G660" t="s">
        <v>239</v>
      </c>
      <c r="H660" t="s">
        <v>19</v>
      </c>
      <c r="I660">
        <v>1</v>
      </c>
      <c r="J660">
        <v>0</v>
      </c>
      <c r="K660">
        <v>1</v>
      </c>
      <c r="O660">
        <f>ROUND(CP660,2)</f>
        <v>199.42</v>
      </c>
      <c r="P660">
        <f>ROUND(CQ660*I660,2)</f>
        <v>0</v>
      </c>
      <c r="Q660">
        <f>ROUND(CR660*I660,2)</f>
        <v>0</v>
      </c>
      <c r="R660">
        <f>ROUND(CS660*I660,2)</f>
        <v>0</v>
      </c>
      <c r="S660">
        <f>ROUND(CT660*I660,2)</f>
        <v>199.42</v>
      </c>
      <c r="T660">
        <f>ROUND(CU660*I660,2)</f>
        <v>0</v>
      </c>
      <c r="U660">
        <f>CV660*I660</f>
        <v>0.6</v>
      </c>
      <c r="V660">
        <f>CW660*I660</f>
        <v>0</v>
      </c>
      <c r="W660">
        <f>ROUND(CX660*I660,2)</f>
        <v>0</v>
      </c>
      <c r="X660">
        <f t="shared" si="252"/>
        <v>0</v>
      </c>
      <c r="Y660">
        <f t="shared" si="252"/>
        <v>0</v>
      </c>
      <c r="AA660">
        <v>362874947</v>
      </c>
      <c r="AB660">
        <f>ROUND((AC660+AD660+AF660),6)</f>
        <v>74.97</v>
      </c>
      <c r="AC660">
        <f>ROUND((ES660),6)</f>
        <v>0</v>
      </c>
      <c r="AD660">
        <f>ROUND((((ET660)-(EU660))+AE660),6)</f>
        <v>0</v>
      </c>
      <c r="AE660">
        <f>ROUND((EU660),6)</f>
        <v>0</v>
      </c>
      <c r="AF660">
        <f>ROUND(((EV660*0.882)),6)</f>
        <v>74.97</v>
      </c>
      <c r="AG660">
        <f>ROUND((AP660),6)</f>
        <v>0</v>
      </c>
      <c r="AH660">
        <f t="shared" si="253"/>
        <v>0.6</v>
      </c>
      <c r="AI660">
        <f t="shared" si="253"/>
        <v>0</v>
      </c>
      <c r="AJ660">
        <f>(AS660)</f>
        <v>0</v>
      </c>
      <c r="AK660">
        <v>85</v>
      </c>
      <c r="AL660">
        <v>0</v>
      </c>
      <c r="AM660">
        <v>0</v>
      </c>
      <c r="AN660">
        <v>0</v>
      </c>
      <c r="AO660">
        <v>85</v>
      </c>
      <c r="AP660">
        <v>0</v>
      </c>
      <c r="AQ660">
        <v>0.6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Z660">
        <v>1</v>
      </c>
      <c r="BA660">
        <v>2.66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1</v>
      </c>
      <c r="BJ660" t="s">
        <v>240</v>
      </c>
      <c r="BM660">
        <v>150</v>
      </c>
      <c r="BN660">
        <v>0</v>
      </c>
      <c r="BO660" t="s">
        <v>3</v>
      </c>
      <c r="BP660">
        <v>0</v>
      </c>
      <c r="BQ660">
        <v>1</v>
      </c>
      <c r="BR660">
        <v>0</v>
      </c>
      <c r="BS660">
        <v>2.66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0</v>
      </c>
      <c r="CA660">
        <v>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>(P660+Q660+S660)</f>
        <v>199.42</v>
      </c>
      <c r="CQ660">
        <f>AC660*BC660</f>
        <v>0</v>
      </c>
      <c r="CR660">
        <f>(((ET660)*BB660-(EU660)*BS660)+AE660*BS660)</f>
        <v>0</v>
      </c>
      <c r="CS660">
        <f>AE660*BS660</f>
        <v>0</v>
      </c>
      <c r="CT660">
        <f>AF660*BA660</f>
        <v>199.42019999999999</v>
      </c>
      <c r="CU660">
        <f t="shared" si="254"/>
        <v>0</v>
      </c>
      <c r="CV660">
        <f t="shared" si="254"/>
        <v>0.6</v>
      </c>
      <c r="CW660">
        <f t="shared" si="254"/>
        <v>0</v>
      </c>
      <c r="CX660">
        <f t="shared" si="254"/>
        <v>0</v>
      </c>
      <c r="CY660">
        <f>(((S660+R660)*AT660)/100)</f>
        <v>0</v>
      </c>
      <c r="CZ660">
        <f>(((S660+R660)*AU660)/100)</f>
        <v>0</v>
      </c>
      <c r="DC660" t="s">
        <v>3</v>
      </c>
      <c r="DD660" t="s">
        <v>3</v>
      </c>
      <c r="DE660" t="s">
        <v>3</v>
      </c>
      <c r="DF660" t="s">
        <v>3</v>
      </c>
      <c r="DG660" t="s">
        <v>21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1010</v>
      </c>
      <c r="DV660" t="s">
        <v>19</v>
      </c>
      <c r="DW660" t="s">
        <v>22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239517836</v>
      </c>
      <c r="EF660">
        <v>1</v>
      </c>
      <c r="EG660" t="s">
        <v>23</v>
      </c>
      <c r="EH660">
        <v>0</v>
      </c>
      <c r="EI660" t="s">
        <v>3</v>
      </c>
      <c r="EJ660">
        <v>1</v>
      </c>
      <c r="EK660">
        <v>150</v>
      </c>
      <c r="EL660" t="s">
        <v>24</v>
      </c>
      <c r="EM660" t="s">
        <v>25</v>
      </c>
      <c r="EO660" t="s">
        <v>3</v>
      </c>
      <c r="EQ660">
        <v>0</v>
      </c>
      <c r="ER660">
        <v>85</v>
      </c>
      <c r="ES660">
        <v>0</v>
      </c>
      <c r="ET660">
        <v>0</v>
      </c>
      <c r="EU660">
        <v>0</v>
      </c>
      <c r="EV660">
        <v>85</v>
      </c>
      <c r="EW660">
        <v>0.6</v>
      </c>
      <c r="EX660">
        <v>0</v>
      </c>
      <c r="EY660">
        <v>0</v>
      </c>
      <c r="FQ660">
        <v>0</v>
      </c>
      <c r="FR660">
        <v>0</v>
      </c>
      <c r="FS660">
        <v>0</v>
      </c>
      <c r="FX660">
        <v>0</v>
      </c>
      <c r="FY660">
        <v>0</v>
      </c>
      <c r="GA660" t="s">
        <v>3</v>
      </c>
      <c r="GD660">
        <v>1</v>
      </c>
      <c r="GF660">
        <v>-1667129775</v>
      </c>
      <c r="GG660">
        <v>2</v>
      </c>
      <c r="GH660">
        <v>1</v>
      </c>
      <c r="GI660">
        <v>4</v>
      </c>
      <c r="GJ660">
        <v>0</v>
      </c>
      <c r="GK660">
        <v>0</v>
      </c>
      <c r="GL660">
        <f>ROUND(IF(AND(BH660=3,BI660=3,FS660&lt;&gt;0),P660,0),2)</f>
        <v>0</v>
      </c>
      <c r="GM660">
        <f>ROUND(O660+X660+Y660,2)+GX660</f>
        <v>199.42</v>
      </c>
      <c r="GN660">
        <f>IF(OR(BI660=0,BI660=1),GM660-GX660,0)</f>
        <v>199.42</v>
      </c>
      <c r="GO660">
        <f>IF(BI660=2,GM660-GX660,0)</f>
        <v>0</v>
      </c>
      <c r="GP660">
        <f>IF(BI660=4,GM660-GX660,0)</f>
        <v>0</v>
      </c>
      <c r="GR660">
        <v>0</v>
      </c>
      <c r="GS660">
        <v>3</v>
      </c>
      <c r="GT660">
        <v>0</v>
      </c>
      <c r="GU660" t="s">
        <v>3</v>
      </c>
      <c r="GV660">
        <f>ROUND((GT660),6)</f>
        <v>0</v>
      </c>
      <c r="GW660">
        <v>1</v>
      </c>
      <c r="GX660">
        <f>ROUND(HC660*I660,2)</f>
        <v>0</v>
      </c>
      <c r="HA660">
        <v>0</v>
      </c>
      <c r="HB660">
        <v>0</v>
      </c>
      <c r="HC660">
        <f>GV660*GW660</f>
        <v>0</v>
      </c>
      <c r="HE660" t="s">
        <v>3</v>
      </c>
      <c r="HF660" t="s">
        <v>3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HS660">
        <v>0</v>
      </c>
      <c r="IK660">
        <v>0</v>
      </c>
    </row>
    <row r="661" spans="1:245" x14ac:dyDescent="0.2">
      <c r="A661">
        <v>17</v>
      </c>
      <c r="B661">
        <v>1</v>
      </c>
      <c r="C661">
        <f>ROW(SmtRes!A38)</f>
        <v>38</v>
      </c>
      <c r="D661">
        <f>ROW(EtalonRes!A38)</f>
        <v>38</v>
      </c>
      <c r="E661" t="s">
        <v>241</v>
      </c>
      <c r="F661" t="s">
        <v>242</v>
      </c>
      <c r="G661" t="s">
        <v>243</v>
      </c>
      <c r="H661" t="s">
        <v>244</v>
      </c>
      <c r="I661">
        <v>1</v>
      </c>
      <c r="J661">
        <v>0</v>
      </c>
      <c r="K661">
        <v>1</v>
      </c>
      <c r="O661">
        <f>ROUND(CP661,2)</f>
        <v>131.38</v>
      </c>
      <c r="P661">
        <f>ROUND(CQ661*I661,2)</f>
        <v>0</v>
      </c>
      <c r="Q661">
        <f>ROUND(CR661*I661,2)</f>
        <v>0</v>
      </c>
      <c r="R661">
        <f>ROUND(CS661*I661,2)</f>
        <v>0</v>
      </c>
      <c r="S661">
        <f>ROUND(CT661*I661,2)</f>
        <v>131.38</v>
      </c>
      <c r="T661">
        <f>ROUND(CU661*I661,2)</f>
        <v>0</v>
      </c>
      <c r="U661">
        <f>CV661*I661</f>
        <v>0.4</v>
      </c>
      <c r="V661">
        <f>CW661*I661</f>
        <v>0</v>
      </c>
      <c r="W661">
        <f>ROUND(CX661*I661,2)</f>
        <v>0</v>
      </c>
      <c r="X661">
        <f t="shared" si="252"/>
        <v>0</v>
      </c>
      <c r="Y661">
        <f t="shared" si="252"/>
        <v>0</v>
      </c>
      <c r="AA661">
        <v>362874947</v>
      </c>
      <c r="AB661">
        <f>ROUND((AC661+AD661+AF661),6)</f>
        <v>49.392000000000003</v>
      </c>
      <c r="AC661">
        <f>ROUND((ES661),6)</f>
        <v>0</v>
      </c>
      <c r="AD661">
        <f>ROUND((((ET661)-(EU661))+AE661),6)</f>
        <v>0</v>
      </c>
      <c r="AE661">
        <f>ROUND((EU661),6)</f>
        <v>0</v>
      </c>
      <c r="AF661">
        <f>ROUND(((EV661*0.882)),6)</f>
        <v>49.392000000000003</v>
      </c>
      <c r="AG661">
        <f>ROUND((AP661),6)</f>
        <v>0</v>
      </c>
      <c r="AH661">
        <f t="shared" si="253"/>
        <v>0.4</v>
      </c>
      <c r="AI661">
        <f t="shared" si="253"/>
        <v>0</v>
      </c>
      <c r="AJ661">
        <f>(AS661)</f>
        <v>0</v>
      </c>
      <c r="AK661">
        <v>56</v>
      </c>
      <c r="AL661">
        <v>0</v>
      </c>
      <c r="AM661">
        <v>0</v>
      </c>
      <c r="AN661">
        <v>0</v>
      </c>
      <c r="AO661">
        <v>56</v>
      </c>
      <c r="AP661">
        <v>0</v>
      </c>
      <c r="AQ661">
        <v>0.4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Z661">
        <v>1</v>
      </c>
      <c r="BA661">
        <v>2.66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1</v>
      </c>
      <c r="BJ661" t="s">
        <v>245</v>
      </c>
      <c r="BM661">
        <v>150</v>
      </c>
      <c r="BN661">
        <v>0</v>
      </c>
      <c r="BO661" t="s">
        <v>3</v>
      </c>
      <c r="BP661">
        <v>0</v>
      </c>
      <c r="BQ661">
        <v>1</v>
      </c>
      <c r="BR661">
        <v>0</v>
      </c>
      <c r="BS661">
        <v>2.66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0</v>
      </c>
      <c r="CA661">
        <v>0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>(P661+Q661+S661)</f>
        <v>131.38</v>
      </c>
      <c r="CQ661">
        <f>AC661*BC661</f>
        <v>0</v>
      </c>
      <c r="CR661">
        <f>(((ET661)*BB661-(EU661)*BS661)+AE661*BS661)</f>
        <v>0</v>
      </c>
      <c r="CS661">
        <f>AE661*BS661</f>
        <v>0</v>
      </c>
      <c r="CT661">
        <f>AF661*BA661</f>
        <v>131.38272000000001</v>
      </c>
      <c r="CU661">
        <f t="shared" si="254"/>
        <v>0</v>
      </c>
      <c r="CV661">
        <f t="shared" si="254"/>
        <v>0.4</v>
      </c>
      <c r="CW661">
        <f t="shared" si="254"/>
        <v>0</v>
      </c>
      <c r="CX661">
        <f t="shared" si="254"/>
        <v>0</v>
      </c>
      <c r="CY661">
        <f>(((S661+R661)*AT661)/100)</f>
        <v>0</v>
      </c>
      <c r="CZ661">
        <f>(((S661+R661)*AU661)/100)</f>
        <v>0</v>
      </c>
      <c r="DC661" t="s">
        <v>3</v>
      </c>
      <c r="DD661" t="s">
        <v>3</v>
      </c>
      <c r="DE661" t="s">
        <v>3</v>
      </c>
      <c r="DF661" t="s">
        <v>3</v>
      </c>
      <c r="DG661" t="s">
        <v>21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1013</v>
      </c>
      <c r="DV661" t="s">
        <v>244</v>
      </c>
      <c r="DW661" t="s">
        <v>244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239517836</v>
      </c>
      <c r="EF661">
        <v>1</v>
      </c>
      <c r="EG661" t="s">
        <v>23</v>
      </c>
      <c r="EH661">
        <v>0</v>
      </c>
      <c r="EI661" t="s">
        <v>3</v>
      </c>
      <c r="EJ661">
        <v>1</v>
      </c>
      <c r="EK661">
        <v>150</v>
      </c>
      <c r="EL661" t="s">
        <v>24</v>
      </c>
      <c r="EM661" t="s">
        <v>25</v>
      </c>
      <c r="EO661" t="s">
        <v>3</v>
      </c>
      <c r="EQ661">
        <v>0</v>
      </c>
      <c r="ER661">
        <v>56</v>
      </c>
      <c r="ES661">
        <v>0</v>
      </c>
      <c r="ET661">
        <v>0</v>
      </c>
      <c r="EU661">
        <v>0</v>
      </c>
      <c r="EV661">
        <v>56</v>
      </c>
      <c r="EW661">
        <v>0.4</v>
      </c>
      <c r="EX661">
        <v>0</v>
      </c>
      <c r="EY661">
        <v>0</v>
      </c>
      <c r="FQ661">
        <v>0</v>
      </c>
      <c r="FR661">
        <v>0</v>
      </c>
      <c r="FS661">
        <v>0</v>
      </c>
      <c r="FX661">
        <v>0</v>
      </c>
      <c r="FY661">
        <v>0</v>
      </c>
      <c r="GA661" t="s">
        <v>3</v>
      </c>
      <c r="GD661">
        <v>1</v>
      </c>
      <c r="GF661">
        <v>-1508851471</v>
      </c>
      <c r="GG661">
        <v>2</v>
      </c>
      <c r="GH661">
        <v>1</v>
      </c>
      <c r="GI661">
        <v>4</v>
      </c>
      <c r="GJ661">
        <v>0</v>
      </c>
      <c r="GK661">
        <v>0</v>
      </c>
      <c r="GL661">
        <f>ROUND(IF(AND(BH661=3,BI661=3,FS661&lt;&gt;0),P661,0),2)</f>
        <v>0</v>
      </c>
      <c r="GM661">
        <f>ROUND(O661+X661+Y661,2)+GX661</f>
        <v>131.38</v>
      </c>
      <c r="GN661">
        <f>IF(OR(BI661=0,BI661=1),GM661-GX661,0)</f>
        <v>131.38</v>
      </c>
      <c r="GO661">
        <f>IF(BI661=2,GM661-GX661,0)</f>
        <v>0</v>
      </c>
      <c r="GP661">
        <f>IF(BI661=4,GM661-GX661,0)</f>
        <v>0</v>
      </c>
      <c r="GR661">
        <v>0</v>
      </c>
      <c r="GS661">
        <v>3</v>
      </c>
      <c r="GT661">
        <v>0</v>
      </c>
      <c r="GU661" t="s">
        <v>3</v>
      </c>
      <c r="GV661">
        <f>ROUND((GT661),6)</f>
        <v>0</v>
      </c>
      <c r="GW661">
        <v>1</v>
      </c>
      <c r="GX661">
        <f>ROUND(HC661*I661,2)</f>
        <v>0</v>
      </c>
      <c r="HA661">
        <v>0</v>
      </c>
      <c r="HB661">
        <v>0</v>
      </c>
      <c r="HC661">
        <f>GV661*GW661</f>
        <v>0</v>
      </c>
      <c r="HE661" t="s">
        <v>3</v>
      </c>
      <c r="HF661" t="s">
        <v>3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HS661">
        <v>0</v>
      </c>
      <c r="IK661">
        <v>0</v>
      </c>
    </row>
    <row r="662" spans="1:245" x14ac:dyDescent="0.2">
      <c r="A662">
        <v>17</v>
      </c>
      <c r="B662">
        <v>1</v>
      </c>
      <c r="C662">
        <f>ROW(SmtRes!A39)</f>
        <v>39</v>
      </c>
      <c r="D662">
        <f>ROW(EtalonRes!A39)</f>
        <v>39</v>
      </c>
      <c r="E662" t="s">
        <v>246</v>
      </c>
      <c r="F662" t="s">
        <v>247</v>
      </c>
      <c r="G662" t="s">
        <v>248</v>
      </c>
      <c r="H662" t="s">
        <v>249</v>
      </c>
      <c r="I662">
        <v>1</v>
      </c>
      <c r="J662">
        <v>0</v>
      </c>
      <c r="K662">
        <v>1</v>
      </c>
      <c r="O662">
        <f>ROUND(CP662,2)</f>
        <v>164.23</v>
      </c>
      <c r="P662">
        <f>ROUND(CQ662*I662,2)</f>
        <v>0</v>
      </c>
      <c r="Q662">
        <f>ROUND(CR662*I662,2)</f>
        <v>0</v>
      </c>
      <c r="R662">
        <f>ROUND(CS662*I662,2)</f>
        <v>0</v>
      </c>
      <c r="S662">
        <f>ROUND(CT662*I662,2)</f>
        <v>164.23</v>
      </c>
      <c r="T662">
        <f>ROUND(CU662*I662,2)</f>
        <v>0</v>
      </c>
      <c r="U662">
        <f>CV662*I662</f>
        <v>0.5</v>
      </c>
      <c r="V662">
        <f>CW662*I662</f>
        <v>0</v>
      </c>
      <c r="W662">
        <f>ROUND(CX662*I662,2)</f>
        <v>0</v>
      </c>
      <c r="X662">
        <f t="shared" si="252"/>
        <v>0</v>
      </c>
      <c r="Y662">
        <f t="shared" si="252"/>
        <v>0</v>
      </c>
      <c r="AA662">
        <v>362874947</v>
      </c>
      <c r="AB662">
        <f>ROUND((AC662+AD662+AF662),6)</f>
        <v>61.74</v>
      </c>
      <c r="AC662">
        <f>ROUND((ES662),6)</f>
        <v>0</v>
      </c>
      <c r="AD662">
        <f>ROUND((((ET662)-(EU662))+AE662),6)</f>
        <v>0</v>
      </c>
      <c r="AE662">
        <f>ROUND((EU662),6)</f>
        <v>0</v>
      </c>
      <c r="AF662">
        <f>ROUND(((EV662*0.882)),6)</f>
        <v>61.74</v>
      </c>
      <c r="AG662">
        <f>ROUND((AP662),6)</f>
        <v>0</v>
      </c>
      <c r="AH662">
        <f t="shared" si="253"/>
        <v>0.5</v>
      </c>
      <c r="AI662">
        <f t="shared" si="253"/>
        <v>0</v>
      </c>
      <c r="AJ662">
        <f>(AS662)</f>
        <v>0</v>
      </c>
      <c r="AK662">
        <v>70</v>
      </c>
      <c r="AL662">
        <v>0</v>
      </c>
      <c r="AM662">
        <v>0</v>
      </c>
      <c r="AN662">
        <v>0</v>
      </c>
      <c r="AO662">
        <v>70</v>
      </c>
      <c r="AP662">
        <v>0</v>
      </c>
      <c r="AQ662">
        <v>0.5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Z662">
        <v>1</v>
      </c>
      <c r="BA662">
        <v>2.66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1</v>
      </c>
      <c r="BJ662" t="s">
        <v>250</v>
      </c>
      <c r="BM662">
        <v>150</v>
      </c>
      <c r="BN662">
        <v>0</v>
      </c>
      <c r="BO662" t="s">
        <v>3</v>
      </c>
      <c r="BP662">
        <v>0</v>
      </c>
      <c r="BQ662">
        <v>1</v>
      </c>
      <c r="BR662">
        <v>0</v>
      </c>
      <c r="BS662">
        <v>2.66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0</v>
      </c>
      <c r="CA662">
        <v>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>(P662+Q662+S662)</f>
        <v>164.23</v>
      </c>
      <c r="CQ662">
        <f>AC662*BC662</f>
        <v>0</v>
      </c>
      <c r="CR662">
        <f>(((ET662)*BB662-(EU662)*BS662)+AE662*BS662)</f>
        <v>0</v>
      </c>
      <c r="CS662">
        <f>AE662*BS662</f>
        <v>0</v>
      </c>
      <c r="CT662">
        <f>AF662*BA662</f>
        <v>164.22840000000002</v>
      </c>
      <c r="CU662">
        <f t="shared" si="254"/>
        <v>0</v>
      </c>
      <c r="CV662">
        <f t="shared" si="254"/>
        <v>0.5</v>
      </c>
      <c r="CW662">
        <f t="shared" si="254"/>
        <v>0</v>
      </c>
      <c r="CX662">
        <f t="shared" si="254"/>
        <v>0</v>
      </c>
      <c r="CY662">
        <f>(((S662+R662)*AT662)/100)</f>
        <v>0</v>
      </c>
      <c r="CZ662">
        <f>(((S662+R662)*AU662)/100)</f>
        <v>0</v>
      </c>
      <c r="DC662" t="s">
        <v>3</v>
      </c>
      <c r="DD662" t="s">
        <v>3</v>
      </c>
      <c r="DE662" t="s">
        <v>3</v>
      </c>
      <c r="DF662" t="s">
        <v>3</v>
      </c>
      <c r="DG662" t="s">
        <v>21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1013</v>
      </c>
      <c r="DV662" t="s">
        <v>249</v>
      </c>
      <c r="DW662" t="s">
        <v>249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239517836</v>
      </c>
      <c r="EF662">
        <v>1</v>
      </c>
      <c r="EG662" t="s">
        <v>23</v>
      </c>
      <c r="EH662">
        <v>0</v>
      </c>
      <c r="EI662" t="s">
        <v>3</v>
      </c>
      <c r="EJ662">
        <v>1</v>
      </c>
      <c r="EK662">
        <v>150</v>
      </c>
      <c r="EL662" t="s">
        <v>24</v>
      </c>
      <c r="EM662" t="s">
        <v>25</v>
      </c>
      <c r="EO662" t="s">
        <v>3</v>
      </c>
      <c r="EQ662">
        <v>0</v>
      </c>
      <c r="ER662">
        <v>70</v>
      </c>
      <c r="ES662">
        <v>0</v>
      </c>
      <c r="ET662">
        <v>0</v>
      </c>
      <c r="EU662">
        <v>0</v>
      </c>
      <c r="EV662">
        <v>70</v>
      </c>
      <c r="EW662">
        <v>0.5</v>
      </c>
      <c r="EX662">
        <v>0</v>
      </c>
      <c r="EY662">
        <v>0</v>
      </c>
      <c r="FQ662">
        <v>0</v>
      </c>
      <c r="FR662">
        <v>0</v>
      </c>
      <c r="FS662">
        <v>0</v>
      </c>
      <c r="FX662">
        <v>0</v>
      </c>
      <c r="FY662">
        <v>0</v>
      </c>
      <c r="GA662" t="s">
        <v>3</v>
      </c>
      <c r="GD662">
        <v>1</v>
      </c>
      <c r="GF662">
        <v>120823470</v>
      </c>
      <c r="GG662">
        <v>2</v>
      </c>
      <c r="GH662">
        <v>1</v>
      </c>
      <c r="GI662">
        <v>4</v>
      </c>
      <c r="GJ662">
        <v>0</v>
      </c>
      <c r="GK662">
        <v>0</v>
      </c>
      <c r="GL662">
        <f>ROUND(IF(AND(BH662=3,BI662=3,FS662&lt;&gt;0),P662,0),2)</f>
        <v>0</v>
      </c>
      <c r="GM662">
        <f>ROUND(O662+X662+Y662,2)+GX662</f>
        <v>164.23</v>
      </c>
      <c r="GN662">
        <f>IF(OR(BI662=0,BI662=1),GM662-GX662,0)</f>
        <v>164.23</v>
      </c>
      <c r="GO662">
        <f>IF(BI662=2,GM662-GX662,0)</f>
        <v>0</v>
      </c>
      <c r="GP662">
        <f>IF(BI662=4,GM662-GX662,0)</f>
        <v>0</v>
      </c>
      <c r="GR662">
        <v>0</v>
      </c>
      <c r="GS662">
        <v>3</v>
      </c>
      <c r="GT662">
        <v>0</v>
      </c>
      <c r="GU662" t="s">
        <v>3</v>
      </c>
      <c r="GV662">
        <f>ROUND((GT662),6)</f>
        <v>0</v>
      </c>
      <c r="GW662">
        <v>1</v>
      </c>
      <c r="GX662">
        <f>ROUND(HC662*I662,2)</f>
        <v>0</v>
      </c>
      <c r="HA662">
        <v>0</v>
      </c>
      <c r="HB662">
        <v>0</v>
      </c>
      <c r="HC662">
        <f>GV662*GW662</f>
        <v>0</v>
      </c>
      <c r="HE662" t="s">
        <v>3</v>
      </c>
      <c r="HF662" t="s">
        <v>3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HS662">
        <v>0</v>
      </c>
      <c r="IK662">
        <v>0</v>
      </c>
    </row>
    <row r="663" spans="1:245" x14ac:dyDescent="0.2">
      <c r="A663">
        <v>17</v>
      </c>
      <c r="B663">
        <v>1</v>
      </c>
      <c r="C663">
        <f>ROW(SmtRes!A40)</f>
        <v>40</v>
      </c>
      <c r="D663">
        <f>ROW(EtalonRes!A40)</f>
        <v>40</v>
      </c>
      <c r="E663" t="s">
        <v>251</v>
      </c>
      <c r="F663" t="s">
        <v>252</v>
      </c>
      <c r="G663" t="s">
        <v>253</v>
      </c>
      <c r="H663" t="s">
        <v>19</v>
      </c>
      <c r="I663">
        <v>1</v>
      </c>
      <c r="J663">
        <v>0</v>
      </c>
      <c r="K663">
        <v>1</v>
      </c>
      <c r="O663">
        <f>ROUND(CP663,2)</f>
        <v>856.33</v>
      </c>
      <c r="P663">
        <f>ROUND(CQ663*I663,2)</f>
        <v>0</v>
      </c>
      <c r="Q663">
        <f>ROUND(CR663*I663,2)</f>
        <v>0</v>
      </c>
      <c r="R663">
        <f>ROUND(CS663*I663,2)</f>
        <v>0</v>
      </c>
      <c r="S663">
        <f>ROUND(CT663*I663,2)</f>
        <v>856.33</v>
      </c>
      <c r="T663">
        <f>ROUND(CU663*I663,2)</f>
        <v>0</v>
      </c>
      <c r="U663">
        <f>CV663*I663</f>
        <v>2.2999999999999998</v>
      </c>
      <c r="V663">
        <f>CW663*I663</f>
        <v>0</v>
      </c>
      <c r="W663">
        <f>ROUND(CX663*I663,2)</f>
        <v>0</v>
      </c>
      <c r="X663">
        <f t="shared" si="252"/>
        <v>0</v>
      </c>
      <c r="Y663">
        <f t="shared" si="252"/>
        <v>0</v>
      </c>
      <c r="AA663">
        <v>362874947</v>
      </c>
      <c r="AB663">
        <f>ROUND((AC663+AD663+AF663),6)</f>
        <v>321.93</v>
      </c>
      <c r="AC663">
        <f>ROUND((ES663),6)</f>
        <v>0</v>
      </c>
      <c r="AD663">
        <f>ROUND((((ET663)-(EU663))+AE663),6)</f>
        <v>0</v>
      </c>
      <c r="AE663">
        <f>ROUND((EU663),6)</f>
        <v>0</v>
      </c>
      <c r="AF663">
        <f>ROUND(((EV663*0.882)),6)</f>
        <v>321.93</v>
      </c>
      <c r="AG663">
        <f>ROUND((AP663),6)</f>
        <v>0</v>
      </c>
      <c r="AH663">
        <f t="shared" si="253"/>
        <v>2.2999999999999998</v>
      </c>
      <c r="AI663">
        <f t="shared" si="253"/>
        <v>0</v>
      </c>
      <c r="AJ663">
        <f>(AS663)</f>
        <v>0</v>
      </c>
      <c r="AK663">
        <v>365</v>
      </c>
      <c r="AL663">
        <v>0</v>
      </c>
      <c r="AM663">
        <v>0</v>
      </c>
      <c r="AN663">
        <v>0</v>
      </c>
      <c r="AO663">
        <v>365</v>
      </c>
      <c r="AP663">
        <v>0</v>
      </c>
      <c r="AQ663">
        <v>2.2999999999999998</v>
      </c>
      <c r="AR663">
        <v>0</v>
      </c>
      <c r="AS663">
        <v>0</v>
      </c>
      <c r="AT663">
        <v>0</v>
      </c>
      <c r="AU663">
        <v>0</v>
      </c>
      <c r="AV663">
        <v>1</v>
      </c>
      <c r="AW663">
        <v>1</v>
      </c>
      <c r="AZ663">
        <v>1</v>
      </c>
      <c r="BA663">
        <v>2.66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1</v>
      </c>
      <c r="BJ663" t="s">
        <v>254</v>
      </c>
      <c r="BM663">
        <v>150</v>
      </c>
      <c r="BN663">
        <v>0</v>
      </c>
      <c r="BO663" t="s">
        <v>3</v>
      </c>
      <c r="BP663">
        <v>0</v>
      </c>
      <c r="BQ663">
        <v>1</v>
      </c>
      <c r="BR663">
        <v>0</v>
      </c>
      <c r="BS663">
        <v>2.66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0</v>
      </c>
      <c r="CA663">
        <v>0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>(P663+Q663+S663)</f>
        <v>856.33</v>
      </c>
      <c r="CQ663">
        <f>AC663*BC663</f>
        <v>0</v>
      </c>
      <c r="CR663">
        <f>(((ET663)*BB663-(EU663)*BS663)+AE663*BS663)</f>
        <v>0</v>
      </c>
      <c r="CS663">
        <f>AE663*BS663</f>
        <v>0</v>
      </c>
      <c r="CT663">
        <f>AF663*BA663</f>
        <v>856.33380000000011</v>
      </c>
      <c r="CU663">
        <f t="shared" si="254"/>
        <v>0</v>
      </c>
      <c r="CV663">
        <f t="shared" si="254"/>
        <v>2.2999999999999998</v>
      </c>
      <c r="CW663">
        <f t="shared" si="254"/>
        <v>0</v>
      </c>
      <c r="CX663">
        <f t="shared" si="254"/>
        <v>0</v>
      </c>
      <c r="CY663">
        <f>(((S663+R663)*AT663)/100)</f>
        <v>0</v>
      </c>
      <c r="CZ663">
        <f>(((S663+R663)*AU663)/100)</f>
        <v>0</v>
      </c>
      <c r="DC663" t="s">
        <v>3</v>
      </c>
      <c r="DD663" t="s">
        <v>3</v>
      </c>
      <c r="DE663" t="s">
        <v>3</v>
      </c>
      <c r="DF663" t="s">
        <v>3</v>
      </c>
      <c r="DG663" t="s">
        <v>21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1010</v>
      </c>
      <c r="DV663" t="s">
        <v>19</v>
      </c>
      <c r="DW663" t="s">
        <v>22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239517836</v>
      </c>
      <c r="EF663">
        <v>1</v>
      </c>
      <c r="EG663" t="s">
        <v>23</v>
      </c>
      <c r="EH663">
        <v>0</v>
      </c>
      <c r="EI663" t="s">
        <v>3</v>
      </c>
      <c r="EJ663">
        <v>1</v>
      </c>
      <c r="EK663">
        <v>150</v>
      </c>
      <c r="EL663" t="s">
        <v>24</v>
      </c>
      <c r="EM663" t="s">
        <v>25</v>
      </c>
      <c r="EO663" t="s">
        <v>3</v>
      </c>
      <c r="EQ663">
        <v>0</v>
      </c>
      <c r="ER663">
        <v>365</v>
      </c>
      <c r="ES663">
        <v>0</v>
      </c>
      <c r="ET663">
        <v>0</v>
      </c>
      <c r="EU663">
        <v>0</v>
      </c>
      <c r="EV663">
        <v>365</v>
      </c>
      <c r="EW663">
        <v>2.2999999999999998</v>
      </c>
      <c r="EX663">
        <v>0</v>
      </c>
      <c r="EY663">
        <v>0</v>
      </c>
      <c r="FQ663">
        <v>0</v>
      </c>
      <c r="FR663">
        <v>0</v>
      </c>
      <c r="FS663">
        <v>0</v>
      </c>
      <c r="FX663">
        <v>0</v>
      </c>
      <c r="FY663">
        <v>0</v>
      </c>
      <c r="GA663" t="s">
        <v>3</v>
      </c>
      <c r="GD663">
        <v>1</v>
      </c>
      <c r="GF663">
        <v>-1025257167</v>
      </c>
      <c r="GG663">
        <v>2</v>
      </c>
      <c r="GH663">
        <v>1</v>
      </c>
      <c r="GI663">
        <v>4</v>
      </c>
      <c r="GJ663">
        <v>0</v>
      </c>
      <c r="GK663">
        <v>0</v>
      </c>
      <c r="GL663">
        <f>ROUND(IF(AND(BH663=3,BI663=3,FS663&lt;&gt;0),P663,0),2)</f>
        <v>0</v>
      </c>
      <c r="GM663">
        <f>ROUND(O663+X663+Y663,2)+GX663</f>
        <v>856.33</v>
      </c>
      <c r="GN663">
        <f>IF(OR(BI663=0,BI663=1),GM663-GX663,0)</f>
        <v>856.33</v>
      </c>
      <c r="GO663">
        <f>IF(BI663=2,GM663-GX663,0)</f>
        <v>0</v>
      </c>
      <c r="GP663">
        <f>IF(BI663=4,GM663-GX663,0)</f>
        <v>0</v>
      </c>
      <c r="GR663">
        <v>0</v>
      </c>
      <c r="GS663">
        <v>3</v>
      </c>
      <c r="GT663">
        <v>0</v>
      </c>
      <c r="GU663" t="s">
        <v>3</v>
      </c>
      <c r="GV663">
        <f>ROUND((GT663),6)</f>
        <v>0</v>
      </c>
      <c r="GW663">
        <v>1</v>
      </c>
      <c r="GX663">
        <f>ROUND(HC663*I663,2)</f>
        <v>0</v>
      </c>
      <c r="HA663">
        <v>0</v>
      </c>
      <c r="HB663">
        <v>0</v>
      </c>
      <c r="HC663">
        <f>GV663*GW663</f>
        <v>0</v>
      </c>
      <c r="HE663" t="s">
        <v>3</v>
      </c>
      <c r="HF663" t="s">
        <v>3</v>
      </c>
      <c r="HM663" t="s">
        <v>3</v>
      </c>
      <c r="HN663" t="s">
        <v>3</v>
      </c>
      <c r="HO663" t="s">
        <v>3</v>
      </c>
      <c r="HP663" t="s">
        <v>3</v>
      </c>
      <c r="HQ663" t="s">
        <v>3</v>
      </c>
      <c r="HS663">
        <v>0</v>
      </c>
      <c r="IK663">
        <v>0</v>
      </c>
    </row>
    <row r="665" spans="1:245" x14ac:dyDescent="0.2">
      <c r="A665" s="2">
        <v>51</v>
      </c>
      <c r="B665" s="2">
        <f>B655</f>
        <v>1</v>
      </c>
      <c r="C665" s="2">
        <f>A655</f>
        <v>4</v>
      </c>
      <c r="D665" s="2">
        <f>ROW(A655)</f>
        <v>655</v>
      </c>
      <c r="E665" s="2"/>
      <c r="F665" s="2" t="str">
        <f>IF(F655&lt;&gt;"",F655,"")</f>
        <v>Новый раздел</v>
      </c>
      <c r="G665" s="2" t="str">
        <f>IF(G655&lt;&gt;"",G655,"")</f>
        <v>17.Система теплоснабжения</v>
      </c>
      <c r="H665" s="2">
        <v>0</v>
      </c>
      <c r="I665" s="2"/>
      <c r="J665" s="2"/>
      <c r="K665" s="2"/>
      <c r="L665" s="2"/>
      <c r="M665" s="2"/>
      <c r="N665" s="2"/>
      <c r="O665" s="2">
        <f t="shared" ref="O665:T665" si="255">ROUND(AB665,2)</f>
        <v>1536.7</v>
      </c>
      <c r="P665" s="2">
        <f t="shared" si="255"/>
        <v>0</v>
      </c>
      <c r="Q665" s="2">
        <f t="shared" si="255"/>
        <v>0</v>
      </c>
      <c r="R665" s="2">
        <f t="shared" si="255"/>
        <v>0</v>
      </c>
      <c r="S665" s="2">
        <f t="shared" si="255"/>
        <v>1536.7</v>
      </c>
      <c r="T665" s="2">
        <f t="shared" si="255"/>
        <v>0</v>
      </c>
      <c r="U665" s="2">
        <f>AH665</f>
        <v>4.3</v>
      </c>
      <c r="V665" s="2">
        <f>AI665</f>
        <v>0</v>
      </c>
      <c r="W665" s="2">
        <f>ROUND(AJ665,2)</f>
        <v>0</v>
      </c>
      <c r="X665" s="2">
        <f>ROUND(AK665,2)</f>
        <v>0</v>
      </c>
      <c r="Y665" s="2">
        <f>ROUND(AL665,2)</f>
        <v>0</v>
      </c>
      <c r="Z665" s="2"/>
      <c r="AA665" s="2"/>
      <c r="AB665" s="2">
        <f>ROUND(SUMIF(AA659:AA663,"=362874947",O659:O663),2)</f>
        <v>1536.7</v>
      </c>
      <c r="AC665" s="2">
        <f>ROUND(SUMIF(AA659:AA663,"=362874947",P659:P663),2)</f>
        <v>0</v>
      </c>
      <c r="AD665" s="2">
        <f>ROUND(SUMIF(AA659:AA663,"=362874947",Q659:Q663),2)</f>
        <v>0</v>
      </c>
      <c r="AE665" s="2">
        <f>ROUND(SUMIF(AA659:AA663,"=362874947",R659:R663),2)</f>
        <v>0</v>
      </c>
      <c r="AF665" s="2">
        <f>ROUND(SUMIF(AA659:AA663,"=362874947",S659:S663),2)</f>
        <v>1536.7</v>
      </c>
      <c r="AG665" s="2">
        <f>ROUND(SUMIF(AA659:AA663,"=362874947",T659:T663),2)</f>
        <v>0</v>
      </c>
      <c r="AH665" s="2">
        <f>SUMIF(AA659:AA663,"=362874947",U659:U663)</f>
        <v>4.3</v>
      </c>
      <c r="AI665" s="2">
        <f>SUMIF(AA659:AA663,"=362874947",V659:V663)</f>
        <v>0</v>
      </c>
      <c r="AJ665" s="2">
        <f>ROUND(SUMIF(AA659:AA663,"=362874947",W659:W663),2)</f>
        <v>0</v>
      </c>
      <c r="AK665" s="2">
        <f>ROUND(SUMIF(AA659:AA663,"=362874947",X659:X663),2)</f>
        <v>0</v>
      </c>
      <c r="AL665" s="2">
        <f>ROUND(SUMIF(AA659:AA663,"=362874947",Y659:Y663),2)</f>
        <v>0</v>
      </c>
      <c r="AM665" s="2"/>
      <c r="AN665" s="2"/>
      <c r="AO665" s="2">
        <f t="shared" ref="AO665:BD665" si="256">ROUND(BX665,2)</f>
        <v>0</v>
      </c>
      <c r="AP665" s="2">
        <f t="shared" si="256"/>
        <v>0</v>
      </c>
      <c r="AQ665" s="2">
        <f t="shared" si="256"/>
        <v>0</v>
      </c>
      <c r="AR665" s="2">
        <f t="shared" si="256"/>
        <v>1536.7</v>
      </c>
      <c r="AS665" s="2">
        <f t="shared" si="256"/>
        <v>1536.7</v>
      </c>
      <c r="AT665" s="2">
        <f t="shared" si="256"/>
        <v>0</v>
      </c>
      <c r="AU665" s="2">
        <f t="shared" si="256"/>
        <v>0</v>
      </c>
      <c r="AV665" s="2">
        <f t="shared" si="256"/>
        <v>0</v>
      </c>
      <c r="AW665" s="2">
        <f t="shared" si="256"/>
        <v>0</v>
      </c>
      <c r="AX665" s="2">
        <f t="shared" si="256"/>
        <v>0</v>
      </c>
      <c r="AY665" s="2">
        <f t="shared" si="256"/>
        <v>0</v>
      </c>
      <c r="AZ665" s="2">
        <f t="shared" si="256"/>
        <v>0</v>
      </c>
      <c r="BA665" s="2">
        <f t="shared" si="256"/>
        <v>0</v>
      </c>
      <c r="BB665" s="2">
        <f t="shared" si="256"/>
        <v>0</v>
      </c>
      <c r="BC665" s="2">
        <f t="shared" si="256"/>
        <v>0</v>
      </c>
      <c r="BD665" s="2">
        <f t="shared" si="256"/>
        <v>0</v>
      </c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>
        <f>ROUND(SUMIF(AA659:AA663,"=362874947",FQ659:FQ663),2)</f>
        <v>0</v>
      </c>
      <c r="BY665" s="2">
        <f>ROUND(SUMIF(AA659:AA663,"=362874947",FR659:FR663),2)</f>
        <v>0</v>
      </c>
      <c r="BZ665" s="2">
        <f>ROUND(SUMIF(AA659:AA663,"=362874947",GL659:GL663),2)</f>
        <v>0</v>
      </c>
      <c r="CA665" s="2">
        <f>ROUND(SUMIF(AA659:AA663,"=362874947",GM659:GM663),2)</f>
        <v>1536.7</v>
      </c>
      <c r="CB665" s="2">
        <f>ROUND(SUMIF(AA659:AA663,"=362874947",GN659:GN663),2)</f>
        <v>1536.7</v>
      </c>
      <c r="CC665" s="2">
        <f>ROUND(SUMIF(AA659:AA663,"=362874947",GO659:GO663),2)</f>
        <v>0</v>
      </c>
      <c r="CD665" s="2">
        <f>ROUND(SUMIF(AA659:AA663,"=362874947",GP659:GP663),2)</f>
        <v>0</v>
      </c>
      <c r="CE665" s="2">
        <f>AC665-BX665</f>
        <v>0</v>
      </c>
      <c r="CF665" s="2">
        <f>AC665-BY665</f>
        <v>0</v>
      </c>
      <c r="CG665" s="2">
        <f>BX665-BZ665</f>
        <v>0</v>
      </c>
      <c r="CH665" s="2">
        <f>AC665-BX665-BY665+BZ665</f>
        <v>0</v>
      </c>
      <c r="CI665" s="2">
        <f>BY665-BZ665</f>
        <v>0</v>
      </c>
      <c r="CJ665" s="2">
        <f>ROUND(SUMIF(AA659:AA663,"=362874947",GX659:GX663),2)</f>
        <v>0</v>
      </c>
      <c r="CK665" s="2">
        <f>ROUND(SUMIF(AA659:AA663,"=362874947",GY659:GY663),2)</f>
        <v>0</v>
      </c>
      <c r="CL665" s="2">
        <f>ROUND(SUMIF(AA659:AA663,"=362874947",GZ659:GZ663),2)</f>
        <v>0</v>
      </c>
      <c r="CM665" s="2">
        <f>ROUND(SUMIF(AA659:AA663,"=362874947",HD659:HD663),2)</f>
        <v>0</v>
      </c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>
        <v>0</v>
      </c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201</v>
      </c>
      <c r="F667" s="4">
        <f>ROUND(Source!O665,O667)</f>
        <v>1536.7</v>
      </c>
      <c r="G667" s="4" t="s">
        <v>34</v>
      </c>
      <c r="H667" s="4" t="s">
        <v>35</v>
      </c>
      <c r="I667" s="4"/>
      <c r="J667" s="4"/>
      <c r="K667" s="4">
        <v>201</v>
      </c>
      <c r="L667" s="4">
        <v>1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1536.7</v>
      </c>
      <c r="X667" s="4">
        <v>1</v>
      </c>
      <c r="Y667" s="4">
        <v>1536.7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202</v>
      </c>
      <c r="F668" s="4">
        <f>ROUND(Source!P665,O668)</f>
        <v>0</v>
      </c>
      <c r="G668" s="4" t="s">
        <v>36</v>
      </c>
      <c r="H668" s="4" t="s">
        <v>37</v>
      </c>
      <c r="I668" s="4"/>
      <c r="J668" s="4"/>
      <c r="K668" s="4">
        <v>202</v>
      </c>
      <c r="L668" s="4">
        <v>2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222</v>
      </c>
      <c r="F669" s="4">
        <f>ROUND(Source!AO665,O669)</f>
        <v>0</v>
      </c>
      <c r="G669" s="4" t="s">
        <v>38</v>
      </c>
      <c r="H669" s="4" t="s">
        <v>39</v>
      </c>
      <c r="I669" s="4"/>
      <c r="J669" s="4"/>
      <c r="K669" s="4">
        <v>222</v>
      </c>
      <c r="L669" s="4">
        <v>3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225</v>
      </c>
      <c r="F670" s="4">
        <f>ROUND(Source!AV665,O670)</f>
        <v>0</v>
      </c>
      <c r="G670" s="4" t="s">
        <v>40</v>
      </c>
      <c r="H670" s="4" t="s">
        <v>41</v>
      </c>
      <c r="I670" s="4"/>
      <c r="J670" s="4"/>
      <c r="K670" s="4">
        <v>225</v>
      </c>
      <c r="L670" s="4">
        <v>4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226</v>
      </c>
      <c r="F671" s="4">
        <f>ROUND(Source!AW665,O671)</f>
        <v>0</v>
      </c>
      <c r="G671" s="4" t="s">
        <v>42</v>
      </c>
      <c r="H671" s="4" t="s">
        <v>43</v>
      </c>
      <c r="I671" s="4"/>
      <c r="J671" s="4"/>
      <c r="K671" s="4">
        <v>226</v>
      </c>
      <c r="L671" s="4">
        <v>5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227</v>
      </c>
      <c r="F672" s="4">
        <f>ROUND(Source!AX665,O672)</f>
        <v>0</v>
      </c>
      <c r="G672" s="4" t="s">
        <v>44</v>
      </c>
      <c r="H672" s="4" t="s">
        <v>45</v>
      </c>
      <c r="I672" s="4"/>
      <c r="J672" s="4"/>
      <c r="K672" s="4">
        <v>227</v>
      </c>
      <c r="L672" s="4">
        <v>6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228</v>
      </c>
      <c r="F673" s="4">
        <f>ROUND(Source!AY665,O673)</f>
        <v>0</v>
      </c>
      <c r="G673" s="4" t="s">
        <v>46</v>
      </c>
      <c r="H673" s="4" t="s">
        <v>47</v>
      </c>
      <c r="I673" s="4"/>
      <c r="J673" s="4"/>
      <c r="K673" s="4">
        <v>228</v>
      </c>
      <c r="L673" s="4">
        <v>7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216</v>
      </c>
      <c r="F674" s="4">
        <f>ROUND(Source!AP665,O674)</f>
        <v>0</v>
      </c>
      <c r="G674" s="4" t="s">
        <v>48</v>
      </c>
      <c r="H674" s="4" t="s">
        <v>49</v>
      </c>
      <c r="I674" s="4"/>
      <c r="J674" s="4"/>
      <c r="K674" s="4">
        <v>216</v>
      </c>
      <c r="L674" s="4">
        <v>8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223</v>
      </c>
      <c r="F675" s="4">
        <f>ROUND(Source!AQ665,O675)</f>
        <v>0</v>
      </c>
      <c r="G675" s="4" t="s">
        <v>50</v>
      </c>
      <c r="H675" s="4" t="s">
        <v>51</v>
      </c>
      <c r="I675" s="4"/>
      <c r="J675" s="4"/>
      <c r="K675" s="4">
        <v>223</v>
      </c>
      <c r="L675" s="4">
        <v>9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229</v>
      </c>
      <c r="F676" s="4">
        <f>ROUND(Source!AZ665,O676)</f>
        <v>0</v>
      </c>
      <c r="G676" s="4" t="s">
        <v>52</v>
      </c>
      <c r="H676" s="4" t="s">
        <v>53</v>
      </c>
      <c r="I676" s="4"/>
      <c r="J676" s="4"/>
      <c r="K676" s="4">
        <v>229</v>
      </c>
      <c r="L676" s="4">
        <v>10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203</v>
      </c>
      <c r="F677" s="4">
        <f>ROUND(Source!Q665,O677)</f>
        <v>0</v>
      </c>
      <c r="G677" s="4" t="s">
        <v>54</v>
      </c>
      <c r="H677" s="4" t="s">
        <v>55</v>
      </c>
      <c r="I677" s="4"/>
      <c r="J677" s="4"/>
      <c r="K677" s="4">
        <v>203</v>
      </c>
      <c r="L677" s="4">
        <v>11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231</v>
      </c>
      <c r="F678" s="4">
        <f>ROUND(Source!BB665,O678)</f>
        <v>0</v>
      </c>
      <c r="G678" s="4" t="s">
        <v>56</v>
      </c>
      <c r="H678" s="4" t="s">
        <v>57</v>
      </c>
      <c r="I678" s="4"/>
      <c r="J678" s="4"/>
      <c r="K678" s="4">
        <v>231</v>
      </c>
      <c r="L678" s="4">
        <v>12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204</v>
      </c>
      <c r="F679" s="4">
        <f>ROUND(Source!R665,O679)</f>
        <v>0</v>
      </c>
      <c r="G679" s="4" t="s">
        <v>58</v>
      </c>
      <c r="H679" s="4" t="s">
        <v>59</v>
      </c>
      <c r="I679" s="4"/>
      <c r="J679" s="4"/>
      <c r="K679" s="4">
        <v>204</v>
      </c>
      <c r="L679" s="4">
        <v>13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205</v>
      </c>
      <c r="F680" s="4">
        <f>ROUND(Source!S665,O680)</f>
        <v>1536.7</v>
      </c>
      <c r="G680" s="4" t="s">
        <v>60</v>
      </c>
      <c r="H680" s="4" t="s">
        <v>61</v>
      </c>
      <c r="I680" s="4"/>
      <c r="J680" s="4"/>
      <c r="K680" s="4">
        <v>205</v>
      </c>
      <c r="L680" s="4">
        <v>14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1536.7</v>
      </c>
      <c r="X680" s="4">
        <v>1</v>
      </c>
      <c r="Y680" s="4">
        <v>1536.7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232</v>
      </c>
      <c r="F681" s="4">
        <f>ROUND(Source!BC665,O681)</f>
        <v>0</v>
      </c>
      <c r="G681" s="4" t="s">
        <v>62</v>
      </c>
      <c r="H681" s="4" t="s">
        <v>63</v>
      </c>
      <c r="I681" s="4"/>
      <c r="J681" s="4"/>
      <c r="K681" s="4">
        <v>232</v>
      </c>
      <c r="L681" s="4">
        <v>15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214</v>
      </c>
      <c r="F682" s="4">
        <f>ROUND(Source!AS665,O682)</f>
        <v>1536.7</v>
      </c>
      <c r="G682" s="4" t="s">
        <v>64</v>
      </c>
      <c r="H682" s="4" t="s">
        <v>65</v>
      </c>
      <c r="I682" s="4"/>
      <c r="J682" s="4"/>
      <c r="K682" s="4">
        <v>214</v>
      </c>
      <c r="L682" s="4">
        <v>16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1536.7</v>
      </c>
      <c r="X682" s="4">
        <v>1</v>
      </c>
      <c r="Y682" s="4">
        <v>1536.7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215</v>
      </c>
      <c r="F683" s="4">
        <f>ROUND(Source!AT665,O683)</f>
        <v>0</v>
      </c>
      <c r="G683" s="4" t="s">
        <v>66</v>
      </c>
      <c r="H683" s="4" t="s">
        <v>67</v>
      </c>
      <c r="I683" s="4"/>
      <c r="J683" s="4"/>
      <c r="K683" s="4">
        <v>215</v>
      </c>
      <c r="L683" s="4">
        <v>17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217</v>
      </c>
      <c r="F684" s="4">
        <f>ROUND(Source!AU665,O684)</f>
        <v>0</v>
      </c>
      <c r="G684" s="4" t="s">
        <v>68</v>
      </c>
      <c r="H684" s="4" t="s">
        <v>69</v>
      </c>
      <c r="I684" s="4"/>
      <c r="J684" s="4"/>
      <c r="K684" s="4">
        <v>217</v>
      </c>
      <c r="L684" s="4">
        <v>18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230</v>
      </c>
      <c r="F685" s="4">
        <f>ROUND(Source!BA665,O685)</f>
        <v>0</v>
      </c>
      <c r="G685" s="4" t="s">
        <v>70</v>
      </c>
      <c r="H685" s="4" t="s">
        <v>71</v>
      </c>
      <c r="I685" s="4"/>
      <c r="J685" s="4"/>
      <c r="K685" s="4">
        <v>230</v>
      </c>
      <c r="L685" s="4">
        <v>19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206</v>
      </c>
      <c r="F686" s="4">
        <f>ROUND(Source!T665,O686)</f>
        <v>0</v>
      </c>
      <c r="G686" s="4" t="s">
        <v>72</v>
      </c>
      <c r="H686" s="4" t="s">
        <v>73</v>
      </c>
      <c r="I686" s="4"/>
      <c r="J686" s="4"/>
      <c r="K686" s="4">
        <v>206</v>
      </c>
      <c r="L686" s="4">
        <v>20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207</v>
      </c>
      <c r="F687" s="4">
        <f>Source!U665</f>
        <v>4.3</v>
      </c>
      <c r="G687" s="4" t="s">
        <v>74</v>
      </c>
      <c r="H687" s="4" t="s">
        <v>75</v>
      </c>
      <c r="I687" s="4"/>
      <c r="J687" s="4"/>
      <c r="K687" s="4">
        <v>207</v>
      </c>
      <c r="L687" s="4">
        <v>21</v>
      </c>
      <c r="M687" s="4">
        <v>3</v>
      </c>
      <c r="N687" s="4" t="s">
        <v>3</v>
      </c>
      <c r="O687" s="4">
        <v>-1</v>
      </c>
      <c r="P687" s="4"/>
      <c r="Q687" s="4"/>
      <c r="R687" s="4"/>
      <c r="S687" s="4"/>
      <c r="T687" s="4"/>
      <c r="U687" s="4"/>
      <c r="V687" s="4"/>
      <c r="W687" s="4">
        <v>4.3</v>
      </c>
      <c r="X687" s="4">
        <v>1</v>
      </c>
      <c r="Y687" s="4">
        <v>4.3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208</v>
      </c>
      <c r="F688" s="4">
        <f>Source!V665</f>
        <v>0</v>
      </c>
      <c r="G688" s="4" t="s">
        <v>76</v>
      </c>
      <c r="H688" s="4" t="s">
        <v>77</v>
      </c>
      <c r="I688" s="4"/>
      <c r="J688" s="4"/>
      <c r="K688" s="4">
        <v>208</v>
      </c>
      <c r="L688" s="4">
        <v>22</v>
      </c>
      <c r="M688" s="4">
        <v>3</v>
      </c>
      <c r="N688" s="4" t="s">
        <v>3</v>
      </c>
      <c r="O688" s="4">
        <v>-1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209</v>
      </c>
      <c r="F689" s="4">
        <f>ROUND(Source!W665,O689)</f>
        <v>0</v>
      </c>
      <c r="G689" s="4" t="s">
        <v>78</v>
      </c>
      <c r="H689" s="4" t="s">
        <v>79</v>
      </c>
      <c r="I689" s="4"/>
      <c r="J689" s="4"/>
      <c r="K689" s="4">
        <v>209</v>
      </c>
      <c r="L689" s="4">
        <v>23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233</v>
      </c>
      <c r="F690" s="4">
        <f>ROUND(Source!BD665,O690)</f>
        <v>0</v>
      </c>
      <c r="G690" s="4" t="s">
        <v>80</v>
      </c>
      <c r="H690" s="4" t="s">
        <v>81</v>
      </c>
      <c r="I690" s="4"/>
      <c r="J690" s="4"/>
      <c r="K690" s="4">
        <v>233</v>
      </c>
      <c r="L690" s="4">
        <v>24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210</v>
      </c>
      <c r="F691" s="4">
        <f>ROUND(Source!X665,O691)</f>
        <v>0</v>
      </c>
      <c r="G691" s="4" t="s">
        <v>82</v>
      </c>
      <c r="H691" s="4" t="s">
        <v>83</v>
      </c>
      <c r="I691" s="4"/>
      <c r="J691" s="4"/>
      <c r="K691" s="4">
        <v>210</v>
      </c>
      <c r="L691" s="4">
        <v>25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211</v>
      </c>
      <c r="F692" s="4">
        <f>ROUND(Source!Y665,O692)</f>
        <v>0</v>
      </c>
      <c r="G692" s="4" t="s">
        <v>84</v>
      </c>
      <c r="H692" s="4" t="s">
        <v>85</v>
      </c>
      <c r="I692" s="4"/>
      <c r="J692" s="4"/>
      <c r="K692" s="4">
        <v>211</v>
      </c>
      <c r="L692" s="4">
        <v>26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224</v>
      </c>
      <c r="F693" s="4">
        <f>ROUND(Source!AR665,O693)</f>
        <v>1536.7</v>
      </c>
      <c r="G693" s="4" t="s">
        <v>86</v>
      </c>
      <c r="H693" s="4" t="s">
        <v>87</v>
      </c>
      <c r="I693" s="4"/>
      <c r="J693" s="4"/>
      <c r="K693" s="4">
        <v>224</v>
      </c>
      <c r="L693" s="4">
        <v>27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1536.7</v>
      </c>
      <c r="X693" s="4">
        <v>1</v>
      </c>
      <c r="Y693" s="4">
        <v>1536.7</v>
      </c>
      <c r="Z693" s="4"/>
      <c r="AA693" s="4"/>
      <c r="AB693" s="4"/>
    </row>
    <row r="695" spans="1:206" x14ac:dyDescent="0.2">
      <c r="A695" s="2">
        <v>51</v>
      </c>
      <c r="B695" s="2">
        <f>B20</f>
        <v>1</v>
      </c>
      <c r="C695" s="2">
        <f>A20</f>
        <v>3</v>
      </c>
      <c r="D695" s="2">
        <f>ROW(A20)</f>
        <v>20</v>
      </c>
      <c r="E695" s="2"/>
      <c r="F695" s="2" t="str">
        <f>IF(F20&lt;&gt;"",F20,"")</f>
        <v>Новая локальная смета</v>
      </c>
      <c r="G695" s="2" t="str">
        <f>IF(G20&lt;&gt;"",G20,"")</f>
        <v>Новая локальная смета</v>
      </c>
      <c r="H695" s="2">
        <v>0</v>
      </c>
      <c r="I695" s="2"/>
      <c r="J695" s="2"/>
      <c r="K695" s="2"/>
      <c r="L695" s="2"/>
      <c r="M695" s="2"/>
      <c r="N695" s="2"/>
      <c r="O695" s="2">
        <f t="shared" ref="O695:T695" si="257">ROUND(O34+O186+O222+O259+O295+O331+O367+O403+O439+O475+O511+O547+O583+O625+O665+AB695,2)</f>
        <v>58737.19</v>
      </c>
      <c r="P695" s="2">
        <f t="shared" si="257"/>
        <v>0</v>
      </c>
      <c r="Q695" s="2">
        <f t="shared" si="257"/>
        <v>0</v>
      </c>
      <c r="R695" s="2">
        <f t="shared" si="257"/>
        <v>0</v>
      </c>
      <c r="S695" s="2">
        <f t="shared" si="257"/>
        <v>58737.19</v>
      </c>
      <c r="T695" s="2">
        <f t="shared" si="257"/>
        <v>0</v>
      </c>
      <c r="U695" s="2">
        <f>U34+U186+U222+U259+U295+U331+U367+U403+U439+U475+U511+U547+U583+U625+U665+AH695</f>
        <v>154.26000000000002</v>
      </c>
      <c r="V695" s="2">
        <f>V34+V186+V222+V259+V295+V331+V367+V403+V439+V475+V511+V547+V583+V625+V665+AI695</f>
        <v>0</v>
      </c>
      <c r="W695" s="2">
        <f>ROUND(W34+W186+W222+W259+W295+W331+W367+W403+W439+W475+W511+W547+W583+W625+W665+AJ695,2)</f>
        <v>0</v>
      </c>
      <c r="X695" s="2">
        <f>ROUND(X34+X186+X222+X259+X295+X331+X367+X403+X439+X475+X511+X547+X583+X625+X665+AK695,2)</f>
        <v>0</v>
      </c>
      <c r="Y695" s="2">
        <f>ROUND(Y34+Y186+Y222+Y259+Y295+Y331+Y367+Y403+Y439+Y475+Y511+Y547+Y583+Y625+Y665+AL695,2)</f>
        <v>0</v>
      </c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>
        <f t="shared" ref="AO695:BD695" si="258">ROUND(AO34+AO186+AO222+AO259+AO295+AO331+AO367+AO403+AO439+AO475+AO511+AO547+AO583+AO625+AO665+BX695,2)</f>
        <v>0</v>
      </c>
      <c r="AP695" s="2">
        <f t="shared" si="258"/>
        <v>0</v>
      </c>
      <c r="AQ695" s="2">
        <f t="shared" si="258"/>
        <v>0</v>
      </c>
      <c r="AR695" s="2">
        <f t="shared" si="258"/>
        <v>58737.19</v>
      </c>
      <c r="AS695" s="2">
        <f t="shared" si="258"/>
        <v>58737.19</v>
      </c>
      <c r="AT695" s="2">
        <f t="shared" si="258"/>
        <v>0</v>
      </c>
      <c r="AU695" s="2">
        <f t="shared" si="258"/>
        <v>0</v>
      </c>
      <c r="AV695" s="2">
        <f t="shared" si="258"/>
        <v>0</v>
      </c>
      <c r="AW695" s="2">
        <f t="shared" si="258"/>
        <v>0</v>
      </c>
      <c r="AX695" s="2">
        <f t="shared" si="258"/>
        <v>0</v>
      </c>
      <c r="AY695" s="2">
        <f t="shared" si="258"/>
        <v>0</v>
      </c>
      <c r="AZ695" s="2">
        <f t="shared" si="258"/>
        <v>0</v>
      </c>
      <c r="BA695" s="2">
        <f t="shared" si="258"/>
        <v>0</v>
      </c>
      <c r="BB695" s="2">
        <f t="shared" si="258"/>
        <v>0</v>
      </c>
      <c r="BC695" s="2">
        <f t="shared" si="258"/>
        <v>0</v>
      </c>
      <c r="BD695" s="2">
        <f t="shared" si="258"/>
        <v>0</v>
      </c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>
        <v>0</v>
      </c>
    </row>
    <row r="697" spans="1:206" x14ac:dyDescent="0.2">
      <c r="A697" s="4">
        <v>50</v>
      </c>
      <c r="B697" s="4">
        <v>0</v>
      </c>
      <c r="C697" s="4">
        <v>0</v>
      </c>
      <c r="D697" s="4">
        <v>1</v>
      </c>
      <c r="E697" s="4">
        <v>201</v>
      </c>
      <c r="F697" s="4">
        <f>ROUND(Source!O695,O697)</f>
        <v>58737.19</v>
      </c>
      <c r="G697" s="4" t="s">
        <v>34</v>
      </c>
      <c r="H697" s="4" t="s">
        <v>35</v>
      </c>
      <c r="I697" s="4"/>
      <c r="J697" s="4"/>
      <c r="K697" s="4">
        <v>201</v>
      </c>
      <c r="L697" s="4">
        <v>1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58737.19</v>
      </c>
      <c r="X697" s="4">
        <v>1</v>
      </c>
      <c r="Y697" s="4">
        <v>58737.19</v>
      </c>
      <c r="Z697" s="4"/>
      <c r="AA697" s="4"/>
      <c r="AB697" s="4"/>
    </row>
    <row r="698" spans="1:206" x14ac:dyDescent="0.2">
      <c r="A698" s="4">
        <v>50</v>
      </c>
      <c r="B698" s="4">
        <v>0</v>
      </c>
      <c r="C698" s="4">
        <v>0</v>
      </c>
      <c r="D698" s="4">
        <v>1</v>
      </c>
      <c r="E698" s="4">
        <v>202</v>
      </c>
      <c r="F698" s="4">
        <f>ROUND(Source!P695,O698)</f>
        <v>0</v>
      </c>
      <c r="G698" s="4" t="s">
        <v>36</v>
      </c>
      <c r="H698" s="4" t="s">
        <v>37</v>
      </c>
      <c r="I698" s="4"/>
      <c r="J698" s="4"/>
      <c r="K698" s="4">
        <v>202</v>
      </c>
      <c r="L698" s="4">
        <v>2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06" x14ac:dyDescent="0.2">
      <c r="A699" s="4">
        <v>50</v>
      </c>
      <c r="B699" s="4">
        <v>0</v>
      </c>
      <c r="C699" s="4">
        <v>0</v>
      </c>
      <c r="D699" s="4">
        <v>1</v>
      </c>
      <c r="E699" s="4">
        <v>222</v>
      </c>
      <c r="F699" s="4">
        <f>ROUND(Source!AO695,O699)</f>
        <v>0</v>
      </c>
      <c r="G699" s="4" t="s">
        <v>38</v>
      </c>
      <c r="H699" s="4" t="s">
        <v>39</v>
      </c>
      <c r="I699" s="4"/>
      <c r="J699" s="4"/>
      <c r="K699" s="4">
        <v>222</v>
      </c>
      <c r="L699" s="4">
        <v>3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06" x14ac:dyDescent="0.2">
      <c r="A700" s="4">
        <v>50</v>
      </c>
      <c r="B700" s="4">
        <v>0</v>
      </c>
      <c r="C700" s="4">
        <v>0</v>
      </c>
      <c r="D700" s="4">
        <v>1</v>
      </c>
      <c r="E700" s="4">
        <v>225</v>
      </c>
      <c r="F700" s="4">
        <f>ROUND(Source!AV695,O700)</f>
        <v>0</v>
      </c>
      <c r="G700" s="4" t="s">
        <v>40</v>
      </c>
      <c r="H700" s="4" t="s">
        <v>41</v>
      </c>
      <c r="I700" s="4"/>
      <c r="J700" s="4"/>
      <c r="K700" s="4">
        <v>225</v>
      </c>
      <c r="L700" s="4">
        <v>4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06" x14ac:dyDescent="0.2">
      <c r="A701" s="4">
        <v>50</v>
      </c>
      <c r="B701" s="4">
        <v>0</v>
      </c>
      <c r="C701" s="4">
        <v>0</v>
      </c>
      <c r="D701" s="4">
        <v>1</v>
      </c>
      <c r="E701" s="4">
        <v>226</v>
      </c>
      <c r="F701" s="4">
        <f>ROUND(Source!AW695,O701)</f>
        <v>0</v>
      </c>
      <c r="G701" s="4" t="s">
        <v>42</v>
      </c>
      <c r="H701" s="4" t="s">
        <v>43</v>
      </c>
      <c r="I701" s="4"/>
      <c r="J701" s="4"/>
      <c r="K701" s="4">
        <v>226</v>
      </c>
      <c r="L701" s="4">
        <v>5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06" x14ac:dyDescent="0.2">
      <c r="A702" s="4">
        <v>50</v>
      </c>
      <c r="B702" s="4">
        <v>0</v>
      </c>
      <c r="C702" s="4">
        <v>0</v>
      </c>
      <c r="D702" s="4">
        <v>1</v>
      </c>
      <c r="E702" s="4">
        <v>227</v>
      </c>
      <c r="F702" s="4">
        <f>ROUND(Source!AX695,O702)</f>
        <v>0</v>
      </c>
      <c r="G702" s="4" t="s">
        <v>44</v>
      </c>
      <c r="H702" s="4" t="s">
        <v>45</v>
      </c>
      <c r="I702" s="4"/>
      <c r="J702" s="4"/>
      <c r="K702" s="4">
        <v>227</v>
      </c>
      <c r="L702" s="4">
        <v>6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06" x14ac:dyDescent="0.2">
      <c r="A703" s="4">
        <v>50</v>
      </c>
      <c r="B703" s="4">
        <v>0</v>
      </c>
      <c r="C703" s="4">
        <v>0</v>
      </c>
      <c r="D703" s="4">
        <v>1</v>
      </c>
      <c r="E703" s="4">
        <v>228</v>
      </c>
      <c r="F703" s="4">
        <f>ROUND(Source!AY695,O703)</f>
        <v>0</v>
      </c>
      <c r="G703" s="4" t="s">
        <v>46</v>
      </c>
      <c r="H703" s="4" t="s">
        <v>47</v>
      </c>
      <c r="I703" s="4"/>
      <c r="J703" s="4"/>
      <c r="K703" s="4">
        <v>228</v>
      </c>
      <c r="L703" s="4">
        <v>7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06" x14ac:dyDescent="0.2">
      <c r="A704" s="4">
        <v>50</v>
      </c>
      <c r="B704" s="4">
        <v>0</v>
      </c>
      <c r="C704" s="4">
        <v>0</v>
      </c>
      <c r="D704" s="4">
        <v>1</v>
      </c>
      <c r="E704" s="4">
        <v>216</v>
      </c>
      <c r="F704" s="4">
        <f>ROUND(Source!AP695,O704)</f>
        <v>0</v>
      </c>
      <c r="G704" s="4" t="s">
        <v>48</v>
      </c>
      <c r="H704" s="4" t="s">
        <v>49</v>
      </c>
      <c r="I704" s="4"/>
      <c r="J704" s="4"/>
      <c r="K704" s="4">
        <v>216</v>
      </c>
      <c r="L704" s="4">
        <v>8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223</v>
      </c>
      <c r="F705" s="4">
        <f>ROUND(Source!AQ695,O705)</f>
        <v>0</v>
      </c>
      <c r="G705" s="4" t="s">
        <v>50</v>
      </c>
      <c r="H705" s="4" t="s">
        <v>51</v>
      </c>
      <c r="I705" s="4"/>
      <c r="J705" s="4"/>
      <c r="K705" s="4">
        <v>223</v>
      </c>
      <c r="L705" s="4">
        <v>9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229</v>
      </c>
      <c r="F706" s="4">
        <f>ROUND(Source!AZ695,O706)</f>
        <v>0</v>
      </c>
      <c r="G706" s="4" t="s">
        <v>52</v>
      </c>
      <c r="H706" s="4" t="s">
        <v>53</v>
      </c>
      <c r="I706" s="4"/>
      <c r="J706" s="4"/>
      <c r="K706" s="4">
        <v>229</v>
      </c>
      <c r="L706" s="4">
        <v>10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203</v>
      </c>
      <c r="F707" s="4">
        <f>ROUND(Source!Q695,O707)</f>
        <v>0</v>
      </c>
      <c r="G707" s="4" t="s">
        <v>54</v>
      </c>
      <c r="H707" s="4" t="s">
        <v>55</v>
      </c>
      <c r="I707" s="4"/>
      <c r="J707" s="4"/>
      <c r="K707" s="4">
        <v>203</v>
      </c>
      <c r="L707" s="4">
        <v>11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231</v>
      </c>
      <c r="F708" s="4">
        <f>ROUND(Source!BB695,O708)</f>
        <v>0</v>
      </c>
      <c r="G708" s="4" t="s">
        <v>56</v>
      </c>
      <c r="H708" s="4" t="s">
        <v>57</v>
      </c>
      <c r="I708" s="4"/>
      <c r="J708" s="4"/>
      <c r="K708" s="4">
        <v>231</v>
      </c>
      <c r="L708" s="4">
        <v>12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204</v>
      </c>
      <c r="F709" s="4">
        <f>ROUND(Source!R695,O709)</f>
        <v>0</v>
      </c>
      <c r="G709" s="4" t="s">
        <v>58</v>
      </c>
      <c r="H709" s="4" t="s">
        <v>59</v>
      </c>
      <c r="I709" s="4"/>
      <c r="J709" s="4"/>
      <c r="K709" s="4">
        <v>204</v>
      </c>
      <c r="L709" s="4">
        <v>13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205</v>
      </c>
      <c r="F710" s="4">
        <f>ROUND(Source!S695,O710)</f>
        <v>58737.19</v>
      </c>
      <c r="G710" s="4" t="s">
        <v>60</v>
      </c>
      <c r="H710" s="4" t="s">
        <v>61</v>
      </c>
      <c r="I710" s="4"/>
      <c r="J710" s="4"/>
      <c r="K710" s="4">
        <v>205</v>
      </c>
      <c r="L710" s="4">
        <v>14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58737.19</v>
      </c>
      <c r="X710" s="4">
        <v>1</v>
      </c>
      <c r="Y710" s="4">
        <v>58737.19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232</v>
      </c>
      <c r="F711" s="4">
        <f>ROUND(Source!BC695,O711)</f>
        <v>0</v>
      </c>
      <c r="G711" s="4" t="s">
        <v>62</v>
      </c>
      <c r="H711" s="4" t="s">
        <v>63</v>
      </c>
      <c r="I711" s="4"/>
      <c r="J711" s="4"/>
      <c r="K711" s="4">
        <v>232</v>
      </c>
      <c r="L711" s="4">
        <v>15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214</v>
      </c>
      <c r="F712" s="4">
        <f>ROUND(Source!AS695,O712)</f>
        <v>58737.19</v>
      </c>
      <c r="G712" s="4" t="s">
        <v>64</v>
      </c>
      <c r="H712" s="4" t="s">
        <v>65</v>
      </c>
      <c r="I712" s="4"/>
      <c r="J712" s="4"/>
      <c r="K712" s="4">
        <v>214</v>
      </c>
      <c r="L712" s="4">
        <v>16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58737.19</v>
      </c>
      <c r="X712" s="4">
        <v>1</v>
      </c>
      <c r="Y712" s="4">
        <v>58737.19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215</v>
      </c>
      <c r="F713" s="4">
        <f>ROUND(Source!AT695,O713)</f>
        <v>0</v>
      </c>
      <c r="G713" s="4" t="s">
        <v>66</v>
      </c>
      <c r="H713" s="4" t="s">
        <v>67</v>
      </c>
      <c r="I713" s="4"/>
      <c r="J713" s="4"/>
      <c r="K713" s="4">
        <v>215</v>
      </c>
      <c r="L713" s="4">
        <v>17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217</v>
      </c>
      <c r="F714" s="4">
        <f>ROUND(Source!AU695,O714)</f>
        <v>0</v>
      </c>
      <c r="G714" s="4" t="s">
        <v>68</v>
      </c>
      <c r="H714" s="4" t="s">
        <v>69</v>
      </c>
      <c r="I714" s="4"/>
      <c r="J714" s="4"/>
      <c r="K714" s="4">
        <v>217</v>
      </c>
      <c r="L714" s="4">
        <v>18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230</v>
      </c>
      <c r="F715" s="4">
        <f>ROUND(Source!BA695,O715)</f>
        <v>0</v>
      </c>
      <c r="G715" s="4" t="s">
        <v>70</v>
      </c>
      <c r="H715" s="4" t="s">
        <v>71</v>
      </c>
      <c r="I715" s="4"/>
      <c r="J715" s="4"/>
      <c r="K715" s="4">
        <v>230</v>
      </c>
      <c r="L715" s="4">
        <v>19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206</v>
      </c>
      <c r="F716" s="4">
        <f>ROUND(Source!T695,O716)</f>
        <v>0</v>
      </c>
      <c r="G716" s="4" t="s">
        <v>72</v>
      </c>
      <c r="H716" s="4" t="s">
        <v>73</v>
      </c>
      <c r="I716" s="4"/>
      <c r="J716" s="4"/>
      <c r="K716" s="4">
        <v>206</v>
      </c>
      <c r="L716" s="4">
        <v>20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207</v>
      </c>
      <c r="F717" s="4">
        <f>Source!U695</f>
        <v>154.26000000000002</v>
      </c>
      <c r="G717" s="4" t="s">
        <v>74</v>
      </c>
      <c r="H717" s="4" t="s">
        <v>75</v>
      </c>
      <c r="I717" s="4"/>
      <c r="J717" s="4"/>
      <c r="K717" s="4">
        <v>207</v>
      </c>
      <c r="L717" s="4">
        <v>21</v>
      </c>
      <c r="M717" s="4">
        <v>3</v>
      </c>
      <c r="N717" s="4" t="s">
        <v>3</v>
      </c>
      <c r="O717" s="4">
        <v>-1</v>
      </c>
      <c r="P717" s="4"/>
      <c r="Q717" s="4"/>
      <c r="R717" s="4"/>
      <c r="S717" s="4"/>
      <c r="T717" s="4"/>
      <c r="U717" s="4"/>
      <c r="V717" s="4"/>
      <c r="W717" s="4">
        <v>154.26000000000005</v>
      </c>
      <c r="X717" s="4">
        <v>1</v>
      </c>
      <c r="Y717" s="4">
        <v>154.26000000000005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208</v>
      </c>
      <c r="F718" s="4">
        <f>Source!V695</f>
        <v>0</v>
      </c>
      <c r="G718" s="4" t="s">
        <v>76</v>
      </c>
      <c r="H718" s="4" t="s">
        <v>77</v>
      </c>
      <c r="I718" s="4"/>
      <c r="J718" s="4"/>
      <c r="K718" s="4">
        <v>208</v>
      </c>
      <c r="L718" s="4">
        <v>22</v>
      </c>
      <c r="M718" s="4">
        <v>3</v>
      </c>
      <c r="N718" s="4" t="s">
        <v>3</v>
      </c>
      <c r="O718" s="4">
        <v>-1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209</v>
      </c>
      <c r="F719" s="4">
        <f>ROUND(Source!W695,O719)</f>
        <v>0</v>
      </c>
      <c r="G719" s="4" t="s">
        <v>78</v>
      </c>
      <c r="H719" s="4" t="s">
        <v>79</v>
      </c>
      <c r="I719" s="4"/>
      <c r="J719" s="4"/>
      <c r="K719" s="4">
        <v>209</v>
      </c>
      <c r="L719" s="4">
        <v>23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233</v>
      </c>
      <c r="F720" s="4">
        <f>ROUND(Source!BD695,O720)</f>
        <v>0</v>
      </c>
      <c r="G720" s="4" t="s">
        <v>80</v>
      </c>
      <c r="H720" s="4" t="s">
        <v>81</v>
      </c>
      <c r="I720" s="4"/>
      <c r="J720" s="4"/>
      <c r="K720" s="4">
        <v>233</v>
      </c>
      <c r="L720" s="4">
        <v>24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210</v>
      </c>
      <c r="F721" s="4">
        <f>ROUND(Source!X695,O721)</f>
        <v>0</v>
      </c>
      <c r="G721" s="4" t="s">
        <v>82</v>
      </c>
      <c r="H721" s="4" t="s">
        <v>83</v>
      </c>
      <c r="I721" s="4"/>
      <c r="J721" s="4"/>
      <c r="K721" s="4">
        <v>210</v>
      </c>
      <c r="L721" s="4">
        <v>25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211</v>
      </c>
      <c r="F722" s="4">
        <f>ROUND(Source!Y695,O722)</f>
        <v>0</v>
      </c>
      <c r="G722" s="4" t="s">
        <v>84</v>
      </c>
      <c r="H722" s="4" t="s">
        <v>85</v>
      </c>
      <c r="I722" s="4"/>
      <c r="J722" s="4"/>
      <c r="K722" s="4">
        <v>211</v>
      </c>
      <c r="L722" s="4">
        <v>26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224</v>
      </c>
      <c r="F723" s="4">
        <f>ROUND(Source!AR695,O723)</f>
        <v>58737.19</v>
      </c>
      <c r="G723" s="4" t="s">
        <v>86</v>
      </c>
      <c r="H723" s="4" t="s">
        <v>87</v>
      </c>
      <c r="I723" s="4"/>
      <c r="J723" s="4"/>
      <c r="K723" s="4">
        <v>224</v>
      </c>
      <c r="L723" s="4">
        <v>27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58737.19</v>
      </c>
      <c r="X723" s="4">
        <v>1</v>
      </c>
      <c r="Y723" s="4">
        <v>58737.19</v>
      </c>
      <c r="Z723" s="4"/>
      <c r="AA723" s="4"/>
      <c r="AB723" s="4"/>
    </row>
    <row r="725" spans="1:206" x14ac:dyDescent="0.2">
      <c r="A725" s="2">
        <v>51</v>
      </c>
      <c r="B725" s="2">
        <f>B12</f>
        <v>794</v>
      </c>
      <c r="C725" s="2">
        <f>A12</f>
        <v>1</v>
      </c>
      <c r="D725" s="2">
        <f>ROW(A12)</f>
        <v>12</v>
      </c>
      <c r="E725" s="2"/>
      <c r="F725" s="2" t="str">
        <f>IF(F12&lt;&gt;"",F12,"")</f>
        <v/>
      </c>
      <c r="G725" s="2" t="str">
        <f>IF(G12&lt;&gt;"",G12,"")</f>
        <v>+№32 и 33 Альбом на ТО Инженерных систем  на 2026г._МО и Москва_(БЦ)</v>
      </c>
      <c r="H725" s="2">
        <v>0</v>
      </c>
      <c r="I725" s="2"/>
      <c r="J725" s="2"/>
      <c r="K725" s="2"/>
      <c r="L725" s="2"/>
      <c r="M725" s="2"/>
      <c r="N725" s="2"/>
      <c r="O725" s="2">
        <f t="shared" ref="O725:T725" si="259">ROUND(O695,2)</f>
        <v>58737.19</v>
      </c>
      <c r="P725" s="2">
        <f t="shared" si="259"/>
        <v>0</v>
      </c>
      <c r="Q725" s="2">
        <f t="shared" si="259"/>
        <v>0</v>
      </c>
      <c r="R725" s="2">
        <f t="shared" si="259"/>
        <v>0</v>
      </c>
      <c r="S725" s="2">
        <f t="shared" si="259"/>
        <v>58737.19</v>
      </c>
      <c r="T725" s="2">
        <f t="shared" si="259"/>
        <v>0</v>
      </c>
      <c r="U725" s="2">
        <f>U695</f>
        <v>154.26000000000002</v>
      </c>
      <c r="V725" s="2">
        <f>V695</f>
        <v>0</v>
      </c>
      <c r="W725" s="2">
        <f>ROUND(W695,2)</f>
        <v>0</v>
      </c>
      <c r="X725" s="2">
        <f>ROUND(X695,2)</f>
        <v>0</v>
      </c>
      <c r="Y725" s="2">
        <f>ROUND(Y695,2)</f>
        <v>0</v>
      </c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>
        <f t="shared" ref="AO725:BD725" si="260">ROUND(AO695,2)</f>
        <v>0</v>
      </c>
      <c r="AP725" s="2">
        <f t="shared" si="260"/>
        <v>0</v>
      </c>
      <c r="AQ725" s="2">
        <f t="shared" si="260"/>
        <v>0</v>
      </c>
      <c r="AR725" s="2">
        <f t="shared" si="260"/>
        <v>58737.19</v>
      </c>
      <c r="AS725" s="2">
        <f t="shared" si="260"/>
        <v>58737.19</v>
      </c>
      <c r="AT725" s="2">
        <f t="shared" si="260"/>
        <v>0</v>
      </c>
      <c r="AU725" s="2">
        <f t="shared" si="260"/>
        <v>0</v>
      </c>
      <c r="AV725" s="2">
        <f t="shared" si="260"/>
        <v>0</v>
      </c>
      <c r="AW725" s="2">
        <f t="shared" si="260"/>
        <v>0</v>
      </c>
      <c r="AX725" s="2">
        <f t="shared" si="260"/>
        <v>0</v>
      </c>
      <c r="AY725" s="2">
        <f t="shared" si="260"/>
        <v>0</v>
      </c>
      <c r="AZ725" s="2">
        <f t="shared" si="260"/>
        <v>0</v>
      </c>
      <c r="BA725" s="2">
        <f t="shared" si="260"/>
        <v>0</v>
      </c>
      <c r="BB725" s="2">
        <f t="shared" si="260"/>
        <v>0</v>
      </c>
      <c r="BC725" s="2">
        <f t="shared" si="260"/>
        <v>0</v>
      </c>
      <c r="BD725" s="2">
        <f t="shared" si="260"/>
        <v>0</v>
      </c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>
        <v>0</v>
      </c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201</v>
      </c>
      <c r="F727" s="4">
        <f>ROUND(Source!O725,O727)</f>
        <v>58737.19</v>
      </c>
      <c r="G727" s="4" t="s">
        <v>34</v>
      </c>
      <c r="H727" s="4" t="s">
        <v>35</v>
      </c>
      <c r="I727" s="4"/>
      <c r="J727" s="4"/>
      <c r="K727" s="4">
        <v>201</v>
      </c>
      <c r="L727" s="4">
        <v>1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58737.19</v>
      </c>
      <c r="X727" s="4">
        <v>1</v>
      </c>
      <c r="Y727" s="4">
        <v>58737.19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202</v>
      </c>
      <c r="F728" s="4">
        <f>ROUND(Source!P725,O728)</f>
        <v>0</v>
      </c>
      <c r="G728" s="4" t="s">
        <v>36</v>
      </c>
      <c r="H728" s="4" t="s">
        <v>37</v>
      </c>
      <c r="I728" s="4"/>
      <c r="J728" s="4"/>
      <c r="K728" s="4">
        <v>202</v>
      </c>
      <c r="L728" s="4">
        <v>2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222</v>
      </c>
      <c r="F729" s="4">
        <f>ROUND(Source!AO725,O729)</f>
        <v>0</v>
      </c>
      <c r="G729" s="4" t="s">
        <v>38</v>
      </c>
      <c r="H729" s="4" t="s">
        <v>39</v>
      </c>
      <c r="I729" s="4"/>
      <c r="J729" s="4"/>
      <c r="K729" s="4">
        <v>222</v>
      </c>
      <c r="L729" s="4">
        <v>3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225</v>
      </c>
      <c r="F730" s="4">
        <f>ROUND(Source!AV725,O730)</f>
        <v>0</v>
      </c>
      <c r="G730" s="4" t="s">
        <v>40</v>
      </c>
      <c r="H730" s="4" t="s">
        <v>41</v>
      </c>
      <c r="I730" s="4"/>
      <c r="J730" s="4"/>
      <c r="K730" s="4">
        <v>225</v>
      </c>
      <c r="L730" s="4">
        <v>4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226</v>
      </c>
      <c r="F731" s="4">
        <f>ROUND(Source!AW725,O731)</f>
        <v>0</v>
      </c>
      <c r="G731" s="4" t="s">
        <v>42</v>
      </c>
      <c r="H731" s="4" t="s">
        <v>43</v>
      </c>
      <c r="I731" s="4"/>
      <c r="J731" s="4"/>
      <c r="K731" s="4">
        <v>226</v>
      </c>
      <c r="L731" s="4">
        <v>5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227</v>
      </c>
      <c r="F732" s="4">
        <f>ROUND(Source!AX725,O732)</f>
        <v>0</v>
      </c>
      <c r="G732" s="4" t="s">
        <v>44</v>
      </c>
      <c r="H732" s="4" t="s">
        <v>45</v>
      </c>
      <c r="I732" s="4"/>
      <c r="J732" s="4"/>
      <c r="K732" s="4">
        <v>227</v>
      </c>
      <c r="L732" s="4">
        <v>6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228</v>
      </c>
      <c r="F733" s="4">
        <f>ROUND(Source!AY725,O733)</f>
        <v>0</v>
      </c>
      <c r="G733" s="4" t="s">
        <v>46</v>
      </c>
      <c r="H733" s="4" t="s">
        <v>47</v>
      </c>
      <c r="I733" s="4"/>
      <c r="J733" s="4"/>
      <c r="K733" s="4">
        <v>228</v>
      </c>
      <c r="L733" s="4">
        <v>7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216</v>
      </c>
      <c r="F734" s="4">
        <f>ROUND(Source!AP725,O734)</f>
        <v>0</v>
      </c>
      <c r="G734" s="4" t="s">
        <v>48</v>
      </c>
      <c r="H734" s="4" t="s">
        <v>49</v>
      </c>
      <c r="I734" s="4"/>
      <c r="J734" s="4"/>
      <c r="K734" s="4">
        <v>216</v>
      </c>
      <c r="L734" s="4">
        <v>8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223</v>
      </c>
      <c r="F735" s="4">
        <f>ROUND(Source!AQ725,O735)</f>
        <v>0</v>
      </c>
      <c r="G735" s="4" t="s">
        <v>50</v>
      </c>
      <c r="H735" s="4" t="s">
        <v>51</v>
      </c>
      <c r="I735" s="4"/>
      <c r="J735" s="4"/>
      <c r="K735" s="4">
        <v>223</v>
      </c>
      <c r="L735" s="4">
        <v>9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229</v>
      </c>
      <c r="F736" s="4">
        <f>ROUND(Source!AZ725,O736)</f>
        <v>0</v>
      </c>
      <c r="G736" s="4" t="s">
        <v>52</v>
      </c>
      <c r="H736" s="4" t="s">
        <v>53</v>
      </c>
      <c r="I736" s="4"/>
      <c r="J736" s="4"/>
      <c r="K736" s="4">
        <v>229</v>
      </c>
      <c r="L736" s="4">
        <v>10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203</v>
      </c>
      <c r="F737" s="4">
        <f>ROUND(Source!Q725,O737)</f>
        <v>0</v>
      </c>
      <c r="G737" s="4" t="s">
        <v>54</v>
      </c>
      <c r="H737" s="4" t="s">
        <v>55</v>
      </c>
      <c r="I737" s="4"/>
      <c r="J737" s="4"/>
      <c r="K737" s="4">
        <v>203</v>
      </c>
      <c r="L737" s="4">
        <v>11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231</v>
      </c>
      <c r="F738" s="4">
        <f>ROUND(Source!BB725,O738)</f>
        <v>0</v>
      </c>
      <c r="G738" s="4" t="s">
        <v>56</v>
      </c>
      <c r="H738" s="4" t="s">
        <v>57</v>
      </c>
      <c r="I738" s="4"/>
      <c r="J738" s="4"/>
      <c r="K738" s="4">
        <v>231</v>
      </c>
      <c r="L738" s="4">
        <v>12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204</v>
      </c>
      <c r="F739" s="4">
        <f>ROUND(Source!R725,O739)</f>
        <v>0</v>
      </c>
      <c r="G739" s="4" t="s">
        <v>58</v>
      </c>
      <c r="H739" s="4" t="s">
        <v>59</v>
      </c>
      <c r="I739" s="4"/>
      <c r="J739" s="4"/>
      <c r="K739" s="4">
        <v>204</v>
      </c>
      <c r="L739" s="4">
        <v>13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205</v>
      </c>
      <c r="F740" s="4">
        <f>ROUND(Source!S725,O740)</f>
        <v>58737.19</v>
      </c>
      <c r="G740" s="4" t="s">
        <v>60</v>
      </c>
      <c r="H740" s="4" t="s">
        <v>61</v>
      </c>
      <c r="I740" s="4"/>
      <c r="J740" s="4"/>
      <c r="K740" s="4">
        <v>205</v>
      </c>
      <c r="L740" s="4">
        <v>14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58737.19</v>
      </c>
      <c r="X740" s="4">
        <v>1</v>
      </c>
      <c r="Y740" s="4">
        <v>58737.19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232</v>
      </c>
      <c r="F741" s="4">
        <f>ROUND(Source!BC725,O741)</f>
        <v>0</v>
      </c>
      <c r="G741" s="4" t="s">
        <v>62</v>
      </c>
      <c r="H741" s="4" t="s">
        <v>63</v>
      </c>
      <c r="I741" s="4"/>
      <c r="J741" s="4"/>
      <c r="K741" s="4">
        <v>232</v>
      </c>
      <c r="L741" s="4">
        <v>15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214</v>
      </c>
      <c r="F742" s="4">
        <f>ROUND(Source!AS725,O742)</f>
        <v>58737.19</v>
      </c>
      <c r="G742" s="4" t="s">
        <v>64</v>
      </c>
      <c r="H742" s="4" t="s">
        <v>65</v>
      </c>
      <c r="I742" s="4"/>
      <c r="J742" s="4"/>
      <c r="K742" s="4">
        <v>214</v>
      </c>
      <c r="L742" s="4">
        <v>16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58737.19</v>
      </c>
      <c r="X742" s="4">
        <v>1</v>
      </c>
      <c r="Y742" s="4">
        <v>58737.19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215</v>
      </c>
      <c r="F743" s="4">
        <f>ROUND(Source!AT725,O743)</f>
        <v>0</v>
      </c>
      <c r="G743" s="4" t="s">
        <v>66</v>
      </c>
      <c r="H743" s="4" t="s">
        <v>67</v>
      </c>
      <c r="I743" s="4"/>
      <c r="J743" s="4"/>
      <c r="K743" s="4">
        <v>215</v>
      </c>
      <c r="L743" s="4">
        <v>17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217</v>
      </c>
      <c r="F744" s="4">
        <f>ROUND(Source!AU725,O744)</f>
        <v>0</v>
      </c>
      <c r="G744" s="4" t="s">
        <v>68</v>
      </c>
      <c r="H744" s="4" t="s">
        <v>69</v>
      </c>
      <c r="I744" s="4"/>
      <c r="J744" s="4"/>
      <c r="K744" s="4">
        <v>217</v>
      </c>
      <c r="L744" s="4">
        <v>18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230</v>
      </c>
      <c r="F745" s="4">
        <f>ROUND(Source!BA725,O745)</f>
        <v>0</v>
      </c>
      <c r="G745" s="4" t="s">
        <v>70</v>
      </c>
      <c r="H745" s="4" t="s">
        <v>71</v>
      </c>
      <c r="I745" s="4"/>
      <c r="J745" s="4"/>
      <c r="K745" s="4">
        <v>230</v>
      </c>
      <c r="L745" s="4">
        <v>19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206</v>
      </c>
      <c r="F746" s="4">
        <f>ROUND(Source!T725,O746)</f>
        <v>0</v>
      </c>
      <c r="G746" s="4" t="s">
        <v>72</v>
      </c>
      <c r="H746" s="4" t="s">
        <v>73</v>
      </c>
      <c r="I746" s="4"/>
      <c r="J746" s="4"/>
      <c r="K746" s="4">
        <v>206</v>
      </c>
      <c r="L746" s="4">
        <v>20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207</v>
      </c>
      <c r="F747" s="4">
        <f>Source!U725</f>
        <v>154.26000000000002</v>
      </c>
      <c r="G747" s="4" t="s">
        <v>74</v>
      </c>
      <c r="H747" s="4" t="s">
        <v>75</v>
      </c>
      <c r="I747" s="4"/>
      <c r="J747" s="4"/>
      <c r="K747" s="4">
        <v>207</v>
      </c>
      <c r="L747" s="4">
        <v>21</v>
      </c>
      <c r="M747" s="4">
        <v>3</v>
      </c>
      <c r="N747" s="4" t="s">
        <v>3</v>
      </c>
      <c r="O747" s="4">
        <v>-1</v>
      </c>
      <c r="P747" s="4"/>
      <c r="Q747" s="4"/>
      <c r="R747" s="4"/>
      <c r="S747" s="4"/>
      <c r="T747" s="4"/>
      <c r="U747" s="4"/>
      <c r="V747" s="4"/>
      <c r="W747" s="4">
        <v>154.26000000000005</v>
      </c>
      <c r="X747" s="4">
        <v>1</v>
      </c>
      <c r="Y747" s="4">
        <v>154.26000000000005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208</v>
      </c>
      <c r="F748" s="4">
        <f>Source!V725</f>
        <v>0</v>
      </c>
      <c r="G748" s="4" t="s">
        <v>76</v>
      </c>
      <c r="H748" s="4" t="s">
        <v>77</v>
      </c>
      <c r="I748" s="4"/>
      <c r="J748" s="4"/>
      <c r="K748" s="4">
        <v>208</v>
      </c>
      <c r="L748" s="4">
        <v>22</v>
      </c>
      <c r="M748" s="4">
        <v>3</v>
      </c>
      <c r="N748" s="4" t="s">
        <v>3</v>
      </c>
      <c r="O748" s="4">
        <v>-1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209</v>
      </c>
      <c r="F749" s="4">
        <f>ROUND(Source!W725,O749)</f>
        <v>0</v>
      </c>
      <c r="G749" s="4" t="s">
        <v>78</v>
      </c>
      <c r="H749" s="4" t="s">
        <v>79</v>
      </c>
      <c r="I749" s="4"/>
      <c r="J749" s="4"/>
      <c r="K749" s="4">
        <v>209</v>
      </c>
      <c r="L749" s="4">
        <v>23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233</v>
      </c>
      <c r="F750" s="4">
        <f>ROUND(Source!BD725,O750)</f>
        <v>0</v>
      </c>
      <c r="G750" s="4" t="s">
        <v>80</v>
      </c>
      <c r="H750" s="4" t="s">
        <v>81</v>
      </c>
      <c r="I750" s="4"/>
      <c r="J750" s="4"/>
      <c r="K750" s="4">
        <v>233</v>
      </c>
      <c r="L750" s="4">
        <v>24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210</v>
      </c>
      <c r="F751" s="4">
        <f>ROUND(Source!X725,O751)</f>
        <v>0</v>
      </c>
      <c r="G751" s="4" t="s">
        <v>82</v>
      </c>
      <c r="H751" s="4" t="s">
        <v>83</v>
      </c>
      <c r="I751" s="4"/>
      <c r="J751" s="4"/>
      <c r="K751" s="4">
        <v>210</v>
      </c>
      <c r="L751" s="4">
        <v>25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211</v>
      </c>
      <c r="F752" s="4">
        <f>ROUND(Source!Y725,O752)</f>
        <v>0</v>
      </c>
      <c r="G752" s="4" t="s">
        <v>84</v>
      </c>
      <c r="H752" s="4" t="s">
        <v>85</v>
      </c>
      <c r="I752" s="4"/>
      <c r="J752" s="4"/>
      <c r="K752" s="4">
        <v>211</v>
      </c>
      <c r="L752" s="4">
        <v>26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224</v>
      </c>
      <c r="F753" s="4">
        <f>ROUND(Source!AR725,O753)</f>
        <v>58737.19</v>
      </c>
      <c r="G753" s="4" t="s">
        <v>86</v>
      </c>
      <c r="H753" s="4" t="s">
        <v>87</v>
      </c>
      <c r="I753" s="4"/>
      <c r="J753" s="4"/>
      <c r="K753" s="4">
        <v>224</v>
      </c>
      <c r="L753" s="4">
        <v>27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58737.19</v>
      </c>
      <c r="X753" s="4">
        <v>1</v>
      </c>
      <c r="Y753" s="4">
        <v>58737.19</v>
      </c>
      <c r="Z753" s="4"/>
      <c r="AA753" s="4"/>
      <c r="AB753" s="4"/>
    </row>
    <row r="755" spans="1:28" x14ac:dyDescent="0.2">
      <c r="A755" s="5">
        <v>61</v>
      </c>
      <c r="B755" s="5"/>
      <c r="C755" s="5"/>
      <c r="D755" s="5"/>
      <c r="E755" s="5"/>
      <c r="F755" s="5">
        <v>10</v>
      </c>
      <c r="G755" s="5" t="s">
        <v>255</v>
      </c>
      <c r="H755" s="5" t="s">
        <v>256</v>
      </c>
    </row>
    <row r="756" spans="1:28" x14ac:dyDescent="0.2">
      <c r="A756" s="5">
        <v>61</v>
      </c>
      <c r="B756" s="5"/>
      <c r="C756" s="5"/>
      <c r="D756" s="5"/>
      <c r="E756" s="5"/>
      <c r="F756" s="5">
        <v>1900</v>
      </c>
      <c r="G756" s="5" t="s">
        <v>257</v>
      </c>
      <c r="H756" s="5" t="s">
        <v>258</v>
      </c>
    </row>
    <row r="757" spans="1:28" x14ac:dyDescent="0.2">
      <c r="A757" s="5">
        <v>61</v>
      </c>
      <c r="B757" s="5"/>
      <c r="C757" s="5"/>
      <c r="D757" s="5"/>
      <c r="E757" s="5"/>
      <c r="F757" s="5">
        <v>1800</v>
      </c>
      <c r="G757" s="5" t="s">
        <v>259</v>
      </c>
      <c r="H757" s="5" t="s">
        <v>258</v>
      </c>
    </row>
    <row r="758" spans="1:28" x14ac:dyDescent="0.2">
      <c r="A758" s="5">
        <v>61</v>
      </c>
      <c r="B758" s="5"/>
      <c r="C758" s="5"/>
      <c r="D758" s="5"/>
      <c r="E758" s="5"/>
      <c r="F758" s="5">
        <v>2</v>
      </c>
      <c r="G758" s="5" t="s">
        <v>260</v>
      </c>
      <c r="H758" s="5" t="s">
        <v>261</v>
      </c>
    </row>
    <row r="759" spans="1:28" x14ac:dyDescent="0.2">
      <c r="A759" s="5">
        <v>61</v>
      </c>
      <c r="B759" s="5"/>
      <c r="C759" s="5"/>
      <c r="D759" s="5"/>
      <c r="E759" s="5"/>
      <c r="F759" s="5">
        <v>10</v>
      </c>
      <c r="G759" s="5" t="s">
        <v>262</v>
      </c>
      <c r="H759" s="5" t="s">
        <v>262</v>
      </c>
    </row>
    <row r="760" spans="1:28" x14ac:dyDescent="0.2">
      <c r="A760" s="5">
        <v>61</v>
      </c>
      <c r="B760" s="5"/>
      <c r="C760" s="5"/>
      <c r="D760" s="5"/>
      <c r="E760" s="5"/>
      <c r="F760" s="5">
        <v>3</v>
      </c>
      <c r="G760" s="5" t="s">
        <v>263</v>
      </c>
      <c r="H760" s="5" t="s">
        <v>264</v>
      </c>
    </row>
    <row r="761" spans="1:28" x14ac:dyDescent="0.2">
      <c r="A761" s="5">
        <v>61</v>
      </c>
      <c r="B761" s="5"/>
      <c r="C761" s="5"/>
      <c r="D761" s="5"/>
      <c r="E761" s="5"/>
      <c r="F761" s="5">
        <v>2400</v>
      </c>
      <c r="G761" s="5" t="s">
        <v>265</v>
      </c>
      <c r="H761" s="5" t="s">
        <v>266</v>
      </c>
    </row>
    <row r="762" spans="1:28" x14ac:dyDescent="0.2">
      <c r="A762" s="5">
        <v>61</v>
      </c>
      <c r="B762" s="5"/>
      <c r="C762" s="5"/>
      <c r="D762" s="5"/>
      <c r="E762" s="5"/>
      <c r="F762" s="5">
        <v>0</v>
      </c>
      <c r="G762" s="5" t="s">
        <v>267</v>
      </c>
      <c r="H762" s="5" t="s">
        <v>268</v>
      </c>
    </row>
    <row r="763" spans="1:28" x14ac:dyDescent="0.2">
      <c r="A763" s="5">
        <v>61</v>
      </c>
      <c r="B763" s="5"/>
      <c r="C763" s="5"/>
      <c r="D763" s="5"/>
      <c r="E763" s="5"/>
      <c r="F763" s="5">
        <v>12</v>
      </c>
      <c r="G763" s="5" t="s">
        <v>269</v>
      </c>
      <c r="H763" s="5" t="s">
        <v>268</v>
      </c>
    </row>
    <row r="764" spans="1:28" x14ac:dyDescent="0.2">
      <c r="A764" s="5">
        <v>61</v>
      </c>
      <c r="B764" s="5"/>
      <c r="C764" s="5"/>
      <c r="D764" s="5"/>
      <c r="E764" s="5"/>
      <c r="F764" s="5">
        <v>0</v>
      </c>
      <c r="G764" s="5" t="s">
        <v>270</v>
      </c>
      <c r="H764" s="5" t="s">
        <v>268</v>
      </c>
    </row>
    <row r="765" spans="1:28" x14ac:dyDescent="0.2">
      <c r="A765" s="5">
        <v>61</v>
      </c>
      <c r="B765" s="5"/>
      <c r="C765" s="5"/>
      <c r="D765" s="5"/>
      <c r="E765" s="5"/>
      <c r="F765" s="5">
        <v>0</v>
      </c>
      <c r="G765" s="5" t="s">
        <v>271</v>
      </c>
      <c r="H765" s="5" t="s">
        <v>268</v>
      </c>
    </row>
    <row r="766" spans="1:28" x14ac:dyDescent="0.2">
      <c r="A766" s="5">
        <v>61</v>
      </c>
      <c r="B766" s="5"/>
      <c r="C766" s="5"/>
      <c r="D766" s="5"/>
      <c r="E766" s="5"/>
      <c r="F766" s="5">
        <v>2</v>
      </c>
      <c r="G766" s="5" t="s">
        <v>272</v>
      </c>
      <c r="H766" s="5" t="s">
        <v>268</v>
      </c>
    </row>
    <row r="767" spans="1:28" x14ac:dyDescent="0.2">
      <c r="A767" s="5">
        <v>61</v>
      </c>
      <c r="B767" s="5"/>
      <c r="C767" s="5"/>
      <c r="D767" s="5"/>
      <c r="E767" s="5"/>
      <c r="F767" s="5">
        <v>6</v>
      </c>
      <c r="G767" s="5" t="s">
        <v>273</v>
      </c>
      <c r="H767" s="5" t="s">
        <v>268</v>
      </c>
    </row>
    <row r="768" spans="1:28" x14ac:dyDescent="0.2">
      <c r="A768" s="5">
        <v>61</v>
      </c>
      <c r="B768" s="5"/>
      <c r="C768" s="5"/>
      <c r="D768" s="5"/>
      <c r="E768" s="5"/>
      <c r="F768" s="5">
        <v>12</v>
      </c>
      <c r="G768" s="5" t="s">
        <v>274</v>
      </c>
      <c r="H768" s="5" t="s">
        <v>274</v>
      </c>
    </row>
    <row r="771" spans="1:16" x14ac:dyDescent="0.2">
      <c r="A771">
        <v>70</v>
      </c>
      <c r="B771">
        <v>1</v>
      </c>
      <c r="D771">
        <v>1</v>
      </c>
      <c r="E771" t="s">
        <v>275</v>
      </c>
      <c r="F771" t="s">
        <v>276</v>
      </c>
      <c r="G771">
        <v>0</v>
      </c>
      <c r="H771">
        <v>0</v>
      </c>
      <c r="I771" t="s">
        <v>3</v>
      </c>
      <c r="J771">
        <v>1</v>
      </c>
      <c r="K771">
        <v>0</v>
      </c>
      <c r="L771" t="s">
        <v>3</v>
      </c>
      <c r="M771" t="s">
        <v>3</v>
      </c>
      <c r="N771">
        <v>0</v>
      </c>
      <c r="P771" t="s">
        <v>277</v>
      </c>
    </row>
    <row r="772" spans="1:16" x14ac:dyDescent="0.2">
      <c r="A772">
        <v>70</v>
      </c>
      <c r="B772">
        <v>1</v>
      </c>
      <c r="D772">
        <v>2</v>
      </c>
      <c r="E772" t="s">
        <v>278</v>
      </c>
      <c r="F772" t="s">
        <v>279</v>
      </c>
      <c r="G772">
        <v>0</v>
      </c>
      <c r="H772">
        <v>0</v>
      </c>
      <c r="I772" t="s">
        <v>3</v>
      </c>
      <c r="J772">
        <v>1</v>
      </c>
      <c r="K772">
        <v>0</v>
      </c>
      <c r="L772" t="s">
        <v>3</v>
      </c>
      <c r="M772" t="s">
        <v>3</v>
      </c>
      <c r="N772">
        <v>0</v>
      </c>
      <c r="P772" t="s">
        <v>280</v>
      </c>
    </row>
    <row r="773" spans="1:16" x14ac:dyDescent="0.2">
      <c r="A773">
        <v>70</v>
      </c>
      <c r="B773">
        <v>1</v>
      </c>
      <c r="D773">
        <v>3</v>
      </c>
      <c r="E773" t="s">
        <v>281</v>
      </c>
      <c r="F773" t="s">
        <v>282</v>
      </c>
      <c r="G773">
        <v>1</v>
      </c>
      <c r="H773">
        <v>0</v>
      </c>
      <c r="I773" t="s">
        <v>3</v>
      </c>
      <c r="J773">
        <v>1</v>
      </c>
      <c r="K773">
        <v>0</v>
      </c>
      <c r="L773" t="s">
        <v>3</v>
      </c>
      <c r="M773" t="s">
        <v>3</v>
      </c>
      <c r="N773">
        <v>0</v>
      </c>
      <c r="P773" t="s">
        <v>283</v>
      </c>
    </row>
    <row r="774" spans="1:16" x14ac:dyDescent="0.2">
      <c r="A774">
        <v>70</v>
      </c>
      <c r="B774">
        <v>1</v>
      </c>
      <c r="D774">
        <v>4</v>
      </c>
      <c r="E774" t="s">
        <v>284</v>
      </c>
      <c r="F774" t="s">
        <v>285</v>
      </c>
      <c r="G774">
        <v>1</v>
      </c>
      <c r="H774">
        <v>0</v>
      </c>
      <c r="I774" t="s">
        <v>3</v>
      </c>
      <c r="J774">
        <v>2</v>
      </c>
      <c r="K774">
        <v>0</v>
      </c>
      <c r="L774" t="s">
        <v>3</v>
      </c>
      <c r="M774" t="s">
        <v>3</v>
      </c>
      <c r="N774">
        <v>0</v>
      </c>
      <c r="P774" t="s">
        <v>3</v>
      </c>
    </row>
    <row r="775" spans="1:16" x14ac:dyDescent="0.2">
      <c r="A775">
        <v>70</v>
      </c>
      <c r="B775">
        <v>1</v>
      </c>
      <c r="D775">
        <v>5</v>
      </c>
      <c r="E775" t="s">
        <v>286</v>
      </c>
      <c r="F775" t="s">
        <v>287</v>
      </c>
      <c r="G775">
        <v>0</v>
      </c>
      <c r="H775">
        <v>0</v>
      </c>
      <c r="I775" t="s">
        <v>3</v>
      </c>
      <c r="J775">
        <v>2</v>
      </c>
      <c r="K775">
        <v>0</v>
      </c>
      <c r="L775" t="s">
        <v>3</v>
      </c>
      <c r="M775" t="s">
        <v>3</v>
      </c>
      <c r="N775">
        <v>0</v>
      </c>
      <c r="P775" t="s">
        <v>3</v>
      </c>
    </row>
    <row r="776" spans="1:16" x14ac:dyDescent="0.2">
      <c r="A776">
        <v>70</v>
      </c>
      <c r="B776">
        <v>1</v>
      </c>
      <c r="D776">
        <v>6</v>
      </c>
      <c r="E776" t="s">
        <v>288</v>
      </c>
      <c r="F776" t="s">
        <v>289</v>
      </c>
      <c r="G776">
        <v>0</v>
      </c>
      <c r="H776">
        <v>0</v>
      </c>
      <c r="I776" t="s">
        <v>3</v>
      </c>
      <c r="J776">
        <v>2</v>
      </c>
      <c r="K776">
        <v>0</v>
      </c>
      <c r="L776" t="s">
        <v>3</v>
      </c>
      <c r="M776" t="s">
        <v>3</v>
      </c>
      <c r="N776">
        <v>0</v>
      </c>
      <c r="P776" t="s">
        <v>3</v>
      </c>
    </row>
    <row r="777" spans="1:16" x14ac:dyDescent="0.2">
      <c r="A777">
        <v>70</v>
      </c>
      <c r="B777">
        <v>1</v>
      </c>
      <c r="D777">
        <v>7</v>
      </c>
      <c r="E777" t="s">
        <v>290</v>
      </c>
      <c r="F777" t="s">
        <v>291</v>
      </c>
      <c r="G777">
        <v>0</v>
      </c>
      <c r="H777">
        <v>0</v>
      </c>
      <c r="I777" t="s">
        <v>292</v>
      </c>
      <c r="J777">
        <v>0</v>
      </c>
      <c r="K777">
        <v>0</v>
      </c>
      <c r="L777" t="s">
        <v>3</v>
      </c>
      <c r="M777" t="s">
        <v>3</v>
      </c>
      <c r="N777">
        <v>0</v>
      </c>
      <c r="P777" t="s">
        <v>293</v>
      </c>
    </row>
    <row r="778" spans="1:16" x14ac:dyDescent="0.2">
      <c r="A778">
        <v>70</v>
      </c>
      <c r="B778">
        <v>1</v>
      </c>
      <c r="D778">
        <v>8</v>
      </c>
      <c r="E778" t="s">
        <v>294</v>
      </c>
      <c r="F778" t="s">
        <v>295</v>
      </c>
      <c r="G778">
        <v>0</v>
      </c>
      <c r="H778">
        <v>0</v>
      </c>
      <c r="I778" t="s">
        <v>296</v>
      </c>
      <c r="J778">
        <v>0</v>
      </c>
      <c r="K778">
        <v>0</v>
      </c>
      <c r="L778" t="s">
        <v>3</v>
      </c>
      <c r="M778" t="s">
        <v>3</v>
      </c>
      <c r="N778">
        <v>0</v>
      </c>
      <c r="P778" t="s">
        <v>294</v>
      </c>
    </row>
    <row r="779" spans="1:16" x14ac:dyDescent="0.2">
      <c r="A779">
        <v>70</v>
      </c>
      <c r="B779">
        <v>1</v>
      </c>
      <c r="D779">
        <v>9</v>
      </c>
      <c r="E779" t="s">
        <v>297</v>
      </c>
      <c r="F779" t="s">
        <v>298</v>
      </c>
      <c r="G779">
        <v>0</v>
      </c>
      <c r="H779">
        <v>0</v>
      </c>
      <c r="I779" t="s">
        <v>299</v>
      </c>
      <c r="J779">
        <v>0</v>
      </c>
      <c r="K779">
        <v>0</v>
      </c>
      <c r="L779" t="s">
        <v>3</v>
      </c>
      <c r="M779" t="s">
        <v>3</v>
      </c>
      <c r="N779">
        <v>0</v>
      </c>
      <c r="P779" t="s">
        <v>300</v>
      </c>
    </row>
    <row r="780" spans="1:16" x14ac:dyDescent="0.2">
      <c r="A780">
        <v>70</v>
      </c>
      <c r="B780">
        <v>1</v>
      </c>
      <c r="D780">
        <v>10</v>
      </c>
      <c r="E780" t="s">
        <v>301</v>
      </c>
      <c r="F780" t="s">
        <v>302</v>
      </c>
      <c r="G780">
        <v>0</v>
      </c>
      <c r="H780">
        <v>0</v>
      </c>
      <c r="I780" t="s">
        <v>303</v>
      </c>
      <c r="J780">
        <v>0</v>
      </c>
      <c r="K780">
        <v>0</v>
      </c>
      <c r="L780" t="s">
        <v>3</v>
      </c>
      <c r="M780" t="s">
        <v>3</v>
      </c>
      <c r="N780">
        <v>0</v>
      </c>
      <c r="P780" t="s">
        <v>304</v>
      </c>
    </row>
    <row r="781" spans="1:16" x14ac:dyDescent="0.2">
      <c r="A781">
        <v>70</v>
      </c>
      <c r="B781">
        <v>1</v>
      </c>
      <c r="D781">
        <v>11</v>
      </c>
      <c r="E781" t="s">
        <v>305</v>
      </c>
      <c r="F781" t="s">
        <v>306</v>
      </c>
      <c r="G781">
        <v>0</v>
      </c>
      <c r="H781">
        <v>0</v>
      </c>
      <c r="I781" t="s">
        <v>307</v>
      </c>
      <c r="J781">
        <v>0</v>
      </c>
      <c r="K781">
        <v>0</v>
      </c>
      <c r="L781" t="s">
        <v>3</v>
      </c>
      <c r="M781" t="s">
        <v>3</v>
      </c>
      <c r="N781">
        <v>0</v>
      </c>
      <c r="P781" t="s">
        <v>308</v>
      </c>
    </row>
    <row r="782" spans="1:16" x14ac:dyDescent="0.2">
      <c r="A782">
        <v>70</v>
      </c>
      <c r="B782">
        <v>1</v>
      </c>
      <c r="D782">
        <v>12</v>
      </c>
      <c r="E782" t="s">
        <v>309</v>
      </c>
      <c r="F782" t="s">
        <v>310</v>
      </c>
      <c r="G782">
        <v>0</v>
      </c>
      <c r="H782">
        <v>0</v>
      </c>
      <c r="I782" t="s">
        <v>3</v>
      </c>
      <c r="J782">
        <v>0</v>
      </c>
      <c r="K782">
        <v>0</v>
      </c>
      <c r="L782" t="s">
        <v>3</v>
      </c>
      <c r="M782" t="s">
        <v>3</v>
      </c>
      <c r="N782">
        <v>0</v>
      </c>
      <c r="P782" t="s">
        <v>311</v>
      </c>
    </row>
    <row r="783" spans="1:16" x14ac:dyDescent="0.2">
      <c r="A783">
        <v>70</v>
      </c>
      <c r="B783">
        <v>1</v>
      </c>
      <c r="D783">
        <v>13</v>
      </c>
      <c r="E783" t="s">
        <v>312</v>
      </c>
      <c r="F783" t="s">
        <v>313</v>
      </c>
      <c r="G783">
        <v>0</v>
      </c>
      <c r="H783">
        <v>0</v>
      </c>
      <c r="I783" t="s">
        <v>3</v>
      </c>
      <c r="J783">
        <v>3</v>
      </c>
      <c r="K783">
        <v>0</v>
      </c>
      <c r="L783" t="s">
        <v>3</v>
      </c>
      <c r="M783" t="s">
        <v>3</v>
      </c>
      <c r="N783">
        <v>0</v>
      </c>
      <c r="P783" t="s">
        <v>3</v>
      </c>
    </row>
    <row r="784" spans="1:16" x14ac:dyDescent="0.2">
      <c r="A784">
        <v>70</v>
      </c>
      <c r="B784">
        <v>1</v>
      </c>
      <c r="D784">
        <v>14</v>
      </c>
      <c r="E784" t="s">
        <v>314</v>
      </c>
      <c r="F784" t="s">
        <v>315</v>
      </c>
      <c r="G784">
        <v>1</v>
      </c>
      <c r="H784">
        <v>0</v>
      </c>
      <c r="I784" t="s">
        <v>3</v>
      </c>
      <c r="J784">
        <v>3</v>
      </c>
      <c r="K784">
        <v>0</v>
      </c>
      <c r="L784" t="s">
        <v>3</v>
      </c>
      <c r="M784" t="s">
        <v>3</v>
      </c>
      <c r="N784">
        <v>0</v>
      </c>
      <c r="P784" t="s">
        <v>3</v>
      </c>
    </row>
    <row r="785" spans="1:40" x14ac:dyDescent="0.2">
      <c r="A785">
        <v>70</v>
      </c>
      <c r="B785">
        <v>1</v>
      </c>
      <c r="D785">
        <v>1</v>
      </c>
      <c r="E785" t="s">
        <v>316</v>
      </c>
      <c r="F785" t="s">
        <v>317</v>
      </c>
      <c r="G785">
        <v>0.9</v>
      </c>
      <c r="H785">
        <v>1</v>
      </c>
      <c r="I785" t="s">
        <v>318</v>
      </c>
      <c r="J785">
        <v>0</v>
      </c>
      <c r="K785">
        <v>0</v>
      </c>
      <c r="L785" t="s">
        <v>3</v>
      </c>
      <c r="M785" t="s">
        <v>3</v>
      </c>
      <c r="N785">
        <v>0</v>
      </c>
      <c r="P785" t="s">
        <v>319</v>
      </c>
    </row>
    <row r="786" spans="1:40" x14ac:dyDescent="0.2">
      <c r="A786">
        <v>70</v>
      </c>
      <c r="B786">
        <v>1</v>
      </c>
      <c r="D786">
        <v>2</v>
      </c>
      <c r="E786" t="s">
        <v>320</v>
      </c>
      <c r="F786" t="s">
        <v>321</v>
      </c>
      <c r="G786">
        <v>0.85</v>
      </c>
      <c r="H786">
        <v>1</v>
      </c>
      <c r="I786" t="s">
        <v>322</v>
      </c>
      <c r="J786">
        <v>0</v>
      </c>
      <c r="K786">
        <v>0</v>
      </c>
      <c r="L786" t="s">
        <v>3</v>
      </c>
      <c r="M786" t="s">
        <v>3</v>
      </c>
      <c r="N786">
        <v>0</v>
      </c>
      <c r="P786" t="s">
        <v>323</v>
      </c>
    </row>
    <row r="787" spans="1:40" x14ac:dyDescent="0.2">
      <c r="A787">
        <v>70</v>
      </c>
      <c r="B787">
        <v>1</v>
      </c>
      <c r="D787">
        <v>3</v>
      </c>
      <c r="E787" t="s">
        <v>324</v>
      </c>
      <c r="F787" t="s">
        <v>325</v>
      </c>
      <c r="G787">
        <v>1.03</v>
      </c>
      <c r="H787">
        <v>0</v>
      </c>
      <c r="I787" t="s">
        <v>3</v>
      </c>
      <c r="J787">
        <v>0</v>
      </c>
      <c r="K787">
        <v>0</v>
      </c>
      <c r="L787" t="s">
        <v>3</v>
      </c>
      <c r="M787" t="s">
        <v>3</v>
      </c>
      <c r="N787">
        <v>0</v>
      </c>
      <c r="P787" t="s">
        <v>326</v>
      </c>
    </row>
    <row r="788" spans="1:40" x14ac:dyDescent="0.2">
      <c r="A788">
        <v>70</v>
      </c>
      <c r="B788">
        <v>1</v>
      </c>
      <c r="D788">
        <v>4</v>
      </c>
      <c r="E788" t="s">
        <v>327</v>
      </c>
      <c r="F788" t="s">
        <v>328</v>
      </c>
      <c r="G788">
        <v>1.1499999999999999</v>
      </c>
      <c r="H788">
        <v>0</v>
      </c>
      <c r="I788" t="s">
        <v>3</v>
      </c>
      <c r="J788">
        <v>0</v>
      </c>
      <c r="K788">
        <v>0</v>
      </c>
      <c r="L788" t="s">
        <v>3</v>
      </c>
      <c r="M788" t="s">
        <v>3</v>
      </c>
      <c r="N788">
        <v>0</v>
      </c>
      <c r="P788" t="s">
        <v>329</v>
      </c>
    </row>
    <row r="789" spans="1:40" x14ac:dyDescent="0.2">
      <c r="A789">
        <v>70</v>
      </c>
      <c r="B789">
        <v>1</v>
      </c>
      <c r="D789">
        <v>5</v>
      </c>
      <c r="E789" t="s">
        <v>330</v>
      </c>
      <c r="F789" t="s">
        <v>331</v>
      </c>
      <c r="G789">
        <v>7</v>
      </c>
      <c r="H789">
        <v>0</v>
      </c>
      <c r="I789" t="s">
        <v>3</v>
      </c>
      <c r="J789">
        <v>0</v>
      </c>
      <c r="K789">
        <v>0</v>
      </c>
      <c r="L789" t="s">
        <v>3</v>
      </c>
      <c r="M789" t="s">
        <v>3</v>
      </c>
      <c r="N789">
        <v>0</v>
      </c>
      <c r="P789" t="s">
        <v>3</v>
      </c>
    </row>
    <row r="790" spans="1:40" x14ac:dyDescent="0.2">
      <c r="A790">
        <v>70</v>
      </c>
      <c r="B790">
        <v>1</v>
      </c>
      <c r="D790">
        <v>6</v>
      </c>
      <c r="E790" t="s">
        <v>332</v>
      </c>
      <c r="F790" t="s">
        <v>3</v>
      </c>
      <c r="G790">
        <v>2</v>
      </c>
      <c r="H790">
        <v>0</v>
      </c>
      <c r="I790" t="s">
        <v>3</v>
      </c>
      <c r="J790">
        <v>0</v>
      </c>
      <c r="K790">
        <v>0</v>
      </c>
      <c r="L790" t="s">
        <v>3</v>
      </c>
      <c r="M790" t="s">
        <v>3</v>
      </c>
      <c r="N790">
        <v>0</v>
      </c>
      <c r="P790" t="s">
        <v>3</v>
      </c>
    </row>
    <row r="792" spans="1:40" x14ac:dyDescent="0.2">
      <c r="A792">
        <v>-1</v>
      </c>
    </row>
    <row r="794" spans="1:40" x14ac:dyDescent="0.2">
      <c r="A794" s="3">
        <v>75</v>
      </c>
      <c r="B794" s="3" t="s">
        <v>333</v>
      </c>
      <c r="C794" s="3">
        <v>2022</v>
      </c>
      <c r="D794" s="3">
        <v>0</v>
      </c>
      <c r="E794" s="3">
        <v>12</v>
      </c>
      <c r="F794" s="3"/>
      <c r="G794" s="3">
        <v>0</v>
      </c>
      <c r="H794" s="3">
        <v>1</v>
      </c>
      <c r="I794" s="3">
        <v>0</v>
      </c>
      <c r="J794" s="3">
        <v>3</v>
      </c>
      <c r="K794" s="3">
        <v>0</v>
      </c>
      <c r="L794" s="3">
        <v>0</v>
      </c>
      <c r="M794" s="3">
        <v>0</v>
      </c>
      <c r="N794" s="3">
        <v>362874947</v>
      </c>
      <c r="O794" s="3">
        <v>1</v>
      </c>
    </row>
    <row r="795" spans="1:40" x14ac:dyDescent="0.2">
      <c r="A795" s="6">
        <v>3</v>
      </c>
      <c r="B795" s="6" t="s">
        <v>334</v>
      </c>
      <c r="C795" s="6">
        <v>1</v>
      </c>
      <c r="D795" s="6">
        <v>1</v>
      </c>
      <c r="E795" s="6">
        <v>1</v>
      </c>
      <c r="F795" s="6">
        <v>2.66</v>
      </c>
      <c r="G795" s="6">
        <v>2.66</v>
      </c>
      <c r="H795" s="6">
        <v>1</v>
      </c>
      <c r="I795" s="6">
        <v>1</v>
      </c>
      <c r="J795" s="6">
        <v>2</v>
      </c>
      <c r="K795" s="6">
        <v>1</v>
      </c>
      <c r="L795" s="6">
        <v>1</v>
      </c>
      <c r="M795" s="6">
        <v>1</v>
      </c>
      <c r="N795" s="6">
        <v>1</v>
      </c>
      <c r="O795" s="6">
        <v>1</v>
      </c>
      <c r="P795" s="6">
        <v>1</v>
      </c>
      <c r="Q795" s="6">
        <v>1</v>
      </c>
      <c r="R795" s="6">
        <v>1</v>
      </c>
      <c r="S795" s="6" t="s">
        <v>3</v>
      </c>
      <c r="T795" s="6" t="s">
        <v>3</v>
      </c>
      <c r="U795" s="6" t="s">
        <v>3</v>
      </c>
      <c r="V795" s="6" t="s">
        <v>3</v>
      </c>
      <c r="W795" s="6" t="s">
        <v>3</v>
      </c>
      <c r="X795" s="6" t="s">
        <v>3</v>
      </c>
      <c r="Y795" s="6" t="s">
        <v>3</v>
      </c>
      <c r="Z795" s="6" t="s">
        <v>3</v>
      </c>
      <c r="AA795" s="6" t="s">
        <v>3</v>
      </c>
      <c r="AB795" s="6" t="s">
        <v>3</v>
      </c>
      <c r="AC795" s="6" t="s">
        <v>3</v>
      </c>
      <c r="AD795" s="6" t="s">
        <v>3</v>
      </c>
      <c r="AE795" s="6" t="s">
        <v>3</v>
      </c>
      <c r="AF795" s="6" t="s">
        <v>3</v>
      </c>
      <c r="AG795" s="6" t="s">
        <v>3</v>
      </c>
      <c r="AH795" s="6" t="s">
        <v>3</v>
      </c>
      <c r="AI795" s="6"/>
      <c r="AJ795" s="6"/>
      <c r="AK795" s="6"/>
      <c r="AL795" s="6"/>
      <c r="AM795" s="6"/>
      <c r="AN795" s="6">
        <v>362874948</v>
      </c>
    </row>
    <row r="799" spans="1:40" x14ac:dyDescent="0.2">
      <c r="A799">
        <v>65</v>
      </c>
      <c r="C799">
        <v>1</v>
      </c>
      <c r="D799">
        <v>0</v>
      </c>
      <c r="E79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335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17301514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362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362874947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13</v>
      </c>
      <c r="D16" s="7" t="s">
        <v>13</v>
      </c>
      <c r="E16" s="8">
        <f>ROUND((Source!F712)/1000,2)</f>
        <v>58.74</v>
      </c>
      <c r="F16" s="8">
        <f>ROUND((Source!F713)/1000,2)</f>
        <v>0</v>
      </c>
      <c r="G16" s="8">
        <f>ROUND((Source!F704)/1000,2)</f>
        <v>0</v>
      </c>
      <c r="H16" s="8">
        <f>ROUND((Source!F714)/1000+(Source!F715)/1000,2)</f>
        <v>0</v>
      </c>
      <c r="I16" s="8">
        <f>E16+F16+G16+H16</f>
        <v>58.74</v>
      </c>
      <c r="J16" s="8">
        <f>ROUND((Source!F710+Source!F709)/1000,2)</f>
        <v>58.74</v>
      </c>
      <c r="K16" s="8">
        <v>58.74</v>
      </c>
      <c r="L16" s="8">
        <v>0</v>
      </c>
      <c r="M16" s="8">
        <v>0</v>
      </c>
      <c r="N16" s="8">
        <f>I16+L16+M16</f>
        <v>58.74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58737.19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58737.19</v>
      </c>
      <c r="BB16" s="8">
        <v>58737.19</v>
      </c>
      <c r="BC16" s="8">
        <v>0</v>
      </c>
      <c r="BD16" s="8">
        <v>0</v>
      </c>
      <c r="BE16" s="8">
        <v>0</v>
      </c>
      <c r="BF16" s="8">
        <v>154.26000000000005</v>
      </c>
      <c r="BG16" s="8">
        <v>0</v>
      </c>
      <c r="BH16" s="8">
        <v>0</v>
      </c>
      <c r="BI16" s="8">
        <v>0</v>
      </c>
      <c r="BJ16" s="8">
        <v>0</v>
      </c>
      <c r="BK16" s="8">
        <v>58737.19</v>
      </c>
    </row>
    <row r="18" spans="1:16" x14ac:dyDescent="0.2">
      <c r="A18">
        <v>51</v>
      </c>
      <c r="E18">
        <v>58.74</v>
      </c>
      <c r="F18">
        <v>0</v>
      </c>
      <c r="G18">
        <v>0</v>
      </c>
      <c r="H18">
        <v>0</v>
      </c>
      <c r="I18">
        <v>58.74</v>
      </c>
      <c r="J18">
        <v>58.74</v>
      </c>
      <c r="K18">
        <v>58.74</v>
      </c>
      <c r="L18">
        <v>0</v>
      </c>
      <c r="M18">
        <v>0</v>
      </c>
      <c r="N18">
        <v>58.74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58737.19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58737.19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58737.19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154.26000000000005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58737.19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333</v>
      </c>
      <c r="C51" s="3">
        <v>2022</v>
      </c>
      <c r="D51" s="3">
        <v>0</v>
      </c>
      <c r="E51" s="3">
        <v>12</v>
      </c>
      <c r="F51" s="3"/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362874947</v>
      </c>
      <c r="O51" s="3">
        <v>1</v>
      </c>
    </row>
    <row r="52" spans="1:40" x14ac:dyDescent="0.2">
      <c r="A52" s="6">
        <v>3</v>
      </c>
      <c r="B52" s="6" t="s">
        <v>334</v>
      </c>
      <c r="C52" s="6">
        <v>1</v>
      </c>
      <c r="D52" s="6">
        <v>1</v>
      </c>
      <c r="E52" s="6">
        <v>1</v>
      </c>
      <c r="F52" s="6">
        <v>2.66</v>
      </c>
      <c r="G52" s="6">
        <v>2.66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>
        <v>1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362874948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362874947</v>
      </c>
      <c r="C1">
        <v>362876068</v>
      </c>
      <c r="D1">
        <v>102300116</v>
      </c>
      <c r="E1">
        <v>1</v>
      </c>
      <c r="F1">
        <v>1</v>
      </c>
      <c r="G1">
        <v>1</v>
      </c>
      <c r="H1">
        <v>1</v>
      </c>
      <c r="I1" t="s">
        <v>336</v>
      </c>
      <c r="J1" t="s">
        <v>3</v>
      </c>
      <c r="K1" t="s">
        <v>337</v>
      </c>
      <c r="L1">
        <v>1369</v>
      </c>
      <c r="N1">
        <v>1013</v>
      </c>
      <c r="O1" t="s">
        <v>338</v>
      </c>
      <c r="P1" t="s">
        <v>338</v>
      </c>
      <c r="Q1">
        <v>1</v>
      </c>
      <c r="W1">
        <v>0</v>
      </c>
      <c r="X1">
        <v>-1041687324</v>
      </c>
      <c r="Y1">
        <f t="shared" ref="Y1:Y40" si="0">AT1</f>
        <v>15</v>
      </c>
      <c r="AA1">
        <v>0</v>
      </c>
      <c r="AB1">
        <v>0</v>
      </c>
      <c r="AC1">
        <v>0</v>
      </c>
      <c r="AD1">
        <v>414.96</v>
      </c>
      <c r="AE1">
        <v>0</v>
      </c>
      <c r="AF1">
        <v>0</v>
      </c>
      <c r="AG1">
        <v>0</v>
      </c>
      <c r="AH1">
        <v>156</v>
      </c>
      <c r="AI1">
        <v>1</v>
      </c>
      <c r="AJ1">
        <v>1</v>
      </c>
      <c r="AK1">
        <v>1</v>
      </c>
      <c r="AL1">
        <v>2.66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15</v>
      </c>
      <c r="AU1" t="s">
        <v>3</v>
      </c>
      <c r="AV1">
        <v>1</v>
      </c>
      <c r="AW1">
        <v>2</v>
      </c>
      <c r="AX1">
        <v>362881127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6224.4</v>
      </c>
      <c r="CV1">
        <f>ROUND(Y1*Source!I30,9)</f>
        <v>15</v>
      </c>
      <c r="CW1">
        <v>0</v>
      </c>
      <c r="CX1">
        <f>ROUND(Y1*Source!I30,9)</f>
        <v>15</v>
      </c>
      <c r="CY1">
        <f t="shared" ref="CY1:CY40" si="1">AD1</f>
        <v>414.96</v>
      </c>
      <c r="CZ1">
        <f t="shared" ref="CZ1:CZ40" si="2">AH1</f>
        <v>156</v>
      </c>
      <c r="DA1">
        <f t="shared" ref="DA1:DA40" si="3">AL1</f>
        <v>2.66</v>
      </c>
      <c r="DB1">
        <f t="shared" ref="DB1:DB40" si="4">ROUND((ROUND(AT1*CZ1,2)*0.882),6)</f>
        <v>2063.88</v>
      </c>
      <c r="DC1">
        <f t="shared" ref="DC1:DC40" si="5">ROUND(ROUND(AT1*AG1,2),6)</f>
        <v>0</v>
      </c>
      <c r="DD1" t="s">
        <v>21</v>
      </c>
      <c r="DE1" t="s">
        <v>3</v>
      </c>
      <c r="DF1">
        <f t="shared" ref="DF1:DF40" si="6">ROUND((ROUND(AE1,2)*0.882)*CX1,2)</f>
        <v>0</v>
      </c>
      <c r="DG1">
        <f t="shared" ref="DG1:DG40" si="7">ROUND((ROUND(AF1,2)*0.882)*CX1,2)</f>
        <v>0</v>
      </c>
      <c r="DH1">
        <f t="shared" ref="DH1:DH40" si="8">ROUND(ROUND(AG1,2)*CX1,2)</f>
        <v>0</v>
      </c>
      <c r="DI1">
        <f t="shared" ref="DI1:DI40" si="9">ROUND((ROUND(AH1*AL1,2)*0.882)*CX1,2)</f>
        <v>5489.92</v>
      </c>
      <c r="DJ1">
        <f t="shared" ref="DJ1:DJ40" si="10">DI1</f>
        <v>5489.92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362874947</v>
      </c>
      <c r="C2">
        <v>362877327</v>
      </c>
      <c r="D2">
        <v>102300116</v>
      </c>
      <c r="E2">
        <v>1</v>
      </c>
      <c r="F2">
        <v>1</v>
      </c>
      <c r="G2">
        <v>1</v>
      </c>
      <c r="H2">
        <v>1</v>
      </c>
      <c r="I2" t="s">
        <v>336</v>
      </c>
      <c r="J2" t="s">
        <v>3</v>
      </c>
      <c r="K2" t="s">
        <v>337</v>
      </c>
      <c r="L2">
        <v>1369</v>
      </c>
      <c r="N2">
        <v>1013</v>
      </c>
      <c r="O2" t="s">
        <v>338</v>
      </c>
      <c r="P2" t="s">
        <v>338</v>
      </c>
      <c r="Q2">
        <v>1</v>
      </c>
      <c r="W2">
        <v>0</v>
      </c>
      <c r="X2">
        <v>-1041687324</v>
      </c>
      <c r="Y2">
        <f t="shared" si="0"/>
        <v>16</v>
      </c>
      <c r="AA2">
        <v>0</v>
      </c>
      <c r="AB2">
        <v>0</v>
      </c>
      <c r="AC2">
        <v>0</v>
      </c>
      <c r="AD2">
        <v>414.96</v>
      </c>
      <c r="AE2">
        <v>0</v>
      </c>
      <c r="AF2">
        <v>0</v>
      </c>
      <c r="AG2">
        <v>0</v>
      </c>
      <c r="AH2">
        <v>156</v>
      </c>
      <c r="AI2">
        <v>1</v>
      </c>
      <c r="AJ2">
        <v>1</v>
      </c>
      <c r="AK2">
        <v>1</v>
      </c>
      <c r="AL2">
        <v>2.66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16</v>
      </c>
      <c r="AU2" t="s">
        <v>3</v>
      </c>
      <c r="AV2">
        <v>1</v>
      </c>
      <c r="AW2">
        <v>2</v>
      </c>
      <c r="AX2">
        <v>362881164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6639.36</v>
      </c>
      <c r="CV2">
        <f>ROUND(Y2*Source!I31,9)</f>
        <v>16</v>
      </c>
      <c r="CW2">
        <v>0</v>
      </c>
      <c r="CX2">
        <f>ROUND(Y2*Source!I31,9)</f>
        <v>16</v>
      </c>
      <c r="CY2">
        <f t="shared" si="1"/>
        <v>414.96</v>
      </c>
      <c r="CZ2">
        <f t="shared" si="2"/>
        <v>156</v>
      </c>
      <c r="DA2">
        <f t="shared" si="3"/>
        <v>2.66</v>
      </c>
      <c r="DB2">
        <f t="shared" si="4"/>
        <v>2201.4720000000002</v>
      </c>
      <c r="DC2">
        <f t="shared" si="5"/>
        <v>0</v>
      </c>
      <c r="DD2" t="s">
        <v>21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5855.92</v>
      </c>
      <c r="DJ2">
        <f t="shared" si="10"/>
        <v>5855.92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362874947</v>
      </c>
      <c r="C3">
        <v>362876071</v>
      </c>
      <c r="D3">
        <v>102300116</v>
      </c>
      <c r="E3">
        <v>1</v>
      </c>
      <c r="F3">
        <v>1</v>
      </c>
      <c r="G3">
        <v>1</v>
      </c>
      <c r="H3">
        <v>1</v>
      </c>
      <c r="I3" t="s">
        <v>336</v>
      </c>
      <c r="J3" t="s">
        <v>3</v>
      </c>
      <c r="K3" t="s">
        <v>337</v>
      </c>
      <c r="L3">
        <v>1369</v>
      </c>
      <c r="N3">
        <v>1013</v>
      </c>
      <c r="O3" t="s">
        <v>338</v>
      </c>
      <c r="P3" t="s">
        <v>338</v>
      </c>
      <c r="Q3">
        <v>1</v>
      </c>
      <c r="W3">
        <v>0</v>
      </c>
      <c r="X3">
        <v>-1041687324</v>
      </c>
      <c r="Y3">
        <f t="shared" si="0"/>
        <v>12</v>
      </c>
      <c r="AA3">
        <v>0</v>
      </c>
      <c r="AB3">
        <v>0</v>
      </c>
      <c r="AC3">
        <v>0</v>
      </c>
      <c r="AD3">
        <v>414.96</v>
      </c>
      <c r="AE3">
        <v>0</v>
      </c>
      <c r="AF3">
        <v>0</v>
      </c>
      <c r="AG3">
        <v>0</v>
      </c>
      <c r="AH3">
        <v>156</v>
      </c>
      <c r="AI3">
        <v>1</v>
      </c>
      <c r="AJ3">
        <v>1</v>
      </c>
      <c r="AK3">
        <v>1</v>
      </c>
      <c r="AL3">
        <v>2.66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12</v>
      </c>
      <c r="AU3" t="s">
        <v>3</v>
      </c>
      <c r="AV3">
        <v>1</v>
      </c>
      <c r="AW3">
        <v>2</v>
      </c>
      <c r="AX3">
        <v>362881187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4979.5200000000004</v>
      </c>
      <c r="CV3">
        <f>ROUND(Y3*Source!I32,9)</f>
        <v>12</v>
      </c>
      <c r="CW3">
        <v>0</v>
      </c>
      <c r="CX3">
        <f>ROUND(Y3*Source!I32,9)</f>
        <v>12</v>
      </c>
      <c r="CY3">
        <f t="shared" si="1"/>
        <v>414.96</v>
      </c>
      <c r="CZ3">
        <f t="shared" si="2"/>
        <v>156</v>
      </c>
      <c r="DA3">
        <f t="shared" si="3"/>
        <v>2.66</v>
      </c>
      <c r="DB3">
        <f t="shared" si="4"/>
        <v>1651.104</v>
      </c>
      <c r="DC3">
        <f t="shared" si="5"/>
        <v>0</v>
      </c>
      <c r="DD3" t="s">
        <v>21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4391.9399999999996</v>
      </c>
      <c r="DJ3">
        <f t="shared" si="10"/>
        <v>4391.9399999999996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ROW(Source!A72)</f>
        <v>72</v>
      </c>
      <c r="B4">
        <v>362874947</v>
      </c>
      <c r="C4">
        <v>362876074</v>
      </c>
      <c r="D4">
        <v>2424214</v>
      </c>
      <c r="E4">
        <v>1</v>
      </c>
      <c r="F4">
        <v>1</v>
      </c>
      <c r="G4">
        <v>1</v>
      </c>
      <c r="H4">
        <v>1</v>
      </c>
      <c r="I4" t="s">
        <v>339</v>
      </c>
      <c r="J4" t="s">
        <v>3</v>
      </c>
      <c r="K4" t="s">
        <v>337</v>
      </c>
      <c r="L4">
        <v>1369</v>
      </c>
      <c r="N4">
        <v>1013</v>
      </c>
      <c r="O4" t="s">
        <v>338</v>
      </c>
      <c r="P4" t="s">
        <v>338</v>
      </c>
      <c r="Q4">
        <v>1</v>
      </c>
      <c r="W4">
        <v>0</v>
      </c>
      <c r="X4">
        <v>1122818438</v>
      </c>
      <c r="Y4">
        <f t="shared" si="0"/>
        <v>83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2.66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83</v>
      </c>
      <c r="AU4" t="s">
        <v>3</v>
      </c>
      <c r="AV4">
        <v>1</v>
      </c>
      <c r="AW4">
        <v>2</v>
      </c>
      <c r="AX4">
        <v>362881238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ROUND(AT4*Source!I72*AH4*AL4,2)</f>
        <v>0</v>
      </c>
      <c r="CV4">
        <f>ROUND(Y4*Source!I72,9)</f>
        <v>0.83</v>
      </c>
      <c r="CW4">
        <v>0</v>
      </c>
      <c r="CX4">
        <f>ROUND(Y4*Source!I72,9)</f>
        <v>0.83</v>
      </c>
      <c r="CY4">
        <f t="shared" si="1"/>
        <v>0</v>
      </c>
      <c r="CZ4">
        <f t="shared" si="2"/>
        <v>0</v>
      </c>
      <c r="DA4">
        <f t="shared" si="3"/>
        <v>2.66</v>
      </c>
      <c r="DB4">
        <f t="shared" si="4"/>
        <v>0</v>
      </c>
      <c r="DC4">
        <f t="shared" si="5"/>
        <v>0</v>
      </c>
      <c r="DD4" t="s">
        <v>21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ROW(Source!A73)</f>
        <v>73</v>
      </c>
      <c r="B5">
        <v>362874947</v>
      </c>
      <c r="C5">
        <v>362876077</v>
      </c>
      <c r="D5">
        <v>2424214</v>
      </c>
      <c r="E5">
        <v>1</v>
      </c>
      <c r="F5">
        <v>1</v>
      </c>
      <c r="G5">
        <v>1</v>
      </c>
      <c r="H5">
        <v>1</v>
      </c>
      <c r="I5" t="s">
        <v>339</v>
      </c>
      <c r="J5" t="s">
        <v>3</v>
      </c>
      <c r="K5" t="s">
        <v>337</v>
      </c>
      <c r="L5">
        <v>1369</v>
      </c>
      <c r="N5">
        <v>1013</v>
      </c>
      <c r="O5" t="s">
        <v>338</v>
      </c>
      <c r="P5" t="s">
        <v>338</v>
      </c>
      <c r="Q5">
        <v>1</v>
      </c>
      <c r="W5">
        <v>0</v>
      </c>
      <c r="X5">
        <v>1122818438</v>
      </c>
      <c r="Y5">
        <f t="shared" si="0"/>
        <v>230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2.66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230</v>
      </c>
      <c r="AU5" t="s">
        <v>3</v>
      </c>
      <c r="AV5">
        <v>1</v>
      </c>
      <c r="AW5">
        <v>2</v>
      </c>
      <c r="AX5">
        <v>362881280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ROUND(AT5*Source!I73*AH5*AL5,2)</f>
        <v>0</v>
      </c>
      <c r="CV5">
        <f>ROUND(Y5*Source!I73,9)</f>
        <v>2.2999999999999998</v>
      </c>
      <c r="CW5">
        <v>0</v>
      </c>
      <c r="CX5">
        <f>ROUND(Y5*Source!I73,9)</f>
        <v>2.2999999999999998</v>
      </c>
      <c r="CY5">
        <f t="shared" si="1"/>
        <v>0</v>
      </c>
      <c r="CZ5">
        <f t="shared" si="2"/>
        <v>0</v>
      </c>
      <c r="DA5">
        <f t="shared" si="3"/>
        <v>2.66</v>
      </c>
      <c r="DB5">
        <f t="shared" si="4"/>
        <v>0</v>
      </c>
      <c r="DC5">
        <f t="shared" si="5"/>
        <v>0</v>
      </c>
      <c r="DD5" t="s">
        <v>21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ROW(Source!A74)</f>
        <v>74</v>
      </c>
      <c r="B6">
        <v>362874947</v>
      </c>
      <c r="C6">
        <v>362876080</v>
      </c>
      <c r="D6">
        <v>2424214</v>
      </c>
      <c r="E6">
        <v>1</v>
      </c>
      <c r="F6">
        <v>1</v>
      </c>
      <c r="G6">
        <v>1</v>
      </c>
      <c r="H6">
        <v>1</v>
      </c>
      <c r="I6" t="s">
        <v>339</v>
      </c>
      <c r="J6" t="s">
        <v>3</v>
      </c>
      <c r="K6" t="s">
        <v>337</v>
      </c>
      <c r="L6">
        <v>1369</v>
      </c>
      <c r="N6">
        <v>1013</v>
      </c>
      <c r="O6" t="s">
        <v>338</v>
      </c>
      <c r="P6" t="s">
        <v>338</v>
      </c>
      <c r="Q6">
        <v>1</v>
      </c>
      <c r="W6">
        <v>0</v>
      </c>
      <c r="X6">
        <v>1122818438</v>
      </c>
      <c r="Y6">
        <f t="shared" si="0"/>
        <v>207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2.66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207</v>
      </c>
      <c r="AU6" t="s">
        <v>3</v>
      </c>
      <c r="AV6">
        <v>1</v>
      </c>
      <c r="AW6">
        <v>2</v>
      </c>
      <c r="AX6">
        <v>362881315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ROUND(AT6*Source!I74*AH6*AL6,2)</f>
        <v>0</v>
      </c>
      <c r="CV6">
        <f>ROUND(Y6*Source!I74,9)</f>
        <v>2.0699999999999998</v>
      </c>
      <c r="CW6">
        <v>0</v>
      </c>
      <c r="CX6">
        <f>ROUND(Y6*Source!I74,9)</f>
        <v>2.0699999999999998</v>
      </c>
      <c r="CY6">
        <f t="shared" si="1"/>
        <v>0</v>
      </c>
      <c r="CZ6">
        <f t="shared" si="2"/>
        <v>0</v>
      </c>
      <c r="DA6">
        <f t="shared" si="3"/>
        <v>2.66</v>
      </c>
      <c r="DB6">
        <f t="shared" si="4"/>
        <v>0</v>
      </c>
      <c r="DC6">
        <f t="shared" si="5"/>
        <v>0</v>
      </c>
      <c r="DD6" t="s">
        <v>21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ROW(Source!A75)</f>
        <v>75</v>
      </c>
      <c r="B7">
        <v>362874947</v>
      </c>
      <c r="C7">
        <v>362876083</v>
      </c>
      <c r="D7">
        <v>2424214</v>
      </c>
      <c r="E7">
        <v>1</v>
      </c>
      <c r="F7">
        <v>1</v>
      </c>
      <c r="G7">
        <v>1</v>
      </c>
      <c r="H7">
        <v>1</v>
      </c>
      <c r="I7" t="s">
        <v>339</v>
      </c>
      <c r="J7" t="s">
        <v>3</v>
      </c>
      <c r="K7" t="s">
        <v>337</v>
      </c>
      <c r="L7">
        <v>1369</v>
      </c>
      <c r="N7">
        <v>1013</v>
      </c>
      <c r="O7" t="s">
        <v>338</v>
      </c>
      <c r="P7" t="s">
        <v>338</v>
      </c>
      <c r="Q7">
        <v>1</v>
      </c>
      <c r="W7">
        <v>0</v>
      </c>
      <c r="X7">
        <v>1122818438</v>
      </c>
      <c r="Y7">
        <f t="shared" si="0"/>
        <v>49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2.66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49</v>
      </c>
      <c r="AU7" t="s">
        <v>3</v>
      </c>
      <c r="AV7">
        <v>1</v>
      </c>
      <c r="AW7">
        <v>2</v>
      </c>
      <c r="AX7">
        <v>362881375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ROUND(AT7*Source!I75*AH7*AL7,2)</f>
        <v>0</v>
      </c>
      <c r="CV7">
        <f>ROUND(Y7*Source!I75,9)</f>
        <v>0.49</v>
      </c>
      <c r="CW7">
        <v>0</v>
      </c>
      <c r="CX7">
        <f>ROUND(Y7*Source!I75,9)</f>
        <v>0.49</v>
      </c>
      <c r="CY7">
        <f t="shared" si="1"/>
        <v>0</v>
      </c>
      <c r="CZ7">
        <f t="shared" si="2"/>
        <v>0</v>
      </c>
      <c r="DA7">
        <f t="shared" si="3"/>
        <v>2.66</v>
      </c>
      <c r="DB7">
        <f t="shared" si="4"/>
        <v>0</v>
      </c>
      <c r="DC7">
        <f t="shared" si="5"/>
        <v>0</v>
      </c>
      <c r="DD7" t="s">
        <v>21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ROW(Source!A76)</f>
        <v>76</v>
      </c>
      <c r="B8">
        <v>362874947</v>
      </c>
      <c r="C8">
        <v>362876086</v>
      </c>
      <c r="D8">
        <v>2424214</v>
      </c>
      <c r="E8">
        <v>1</v>
      </c>
      <c r="F8">
        <v>1</v>
      </c>
      <c r="G8">
        <v>1</v>
      </c>
      <c r="H8">
        <v>1</v>
      </c>
      <c r="I8" t="s">
        <v>339</v>
      </c>
      <c r="J8" t="s">
        <v>3</v>
      </c>
      <c r="K8" t="s">
        <v>337</v>
      </c>
      <c r="L8">
        <v>1369</v>
      </c>
      <c r="N8">
        <v>1013</v>
      </c>
      <c r="O8" t="s">
        <v>338</v>
      </c>
      <c r="P8" t="s">
        <v>338</v>
      </c>
      <c r="Q8">
        <v>1</v>
      </c>
      <c r="W8">
        <v>0</v>
      </c>
      <c r="X8">
        <v>1122818438</v>
      </c>
      <c r="Y8">
        <f t="shared" si="0"/>
        <v>127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2.66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127</v>
      </c>
      <c r="AU8" t="s">
        <v>3</v>
      </c>
      <c r="AV8">
        <v>1</v>
      </c>
      <c r="AW8">
        <v>2</v>
      </c>
      <c r="AX8">
        <v>362881425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ROUND(AT8*Source!I76*AH8*AL8,2)</f>
        <v>0</v>
      </c>
      <c r="CV8">
        <f>ROUND(Y8*Source!I76,9)</f>
        <v>1.27</v>
      </c>
      <c r="CW8">
        <v>0</v>
      </c>
      <c r="CX8">
        <f>ROUND(Y8*Source!I76,9)</f>
        <v>1.27</v>
      </c>
      <c r="CY8">
        <f t="shared" si="1"/>
        <v>0</v>
      </c>
      <c r="CZ8">
        <f t="shared" si="2"/>
        <v>0</v>
      </c>
      <c r="DA8">
        <f t="shared" si="3"/>
        <v>2.66</v>
      </c>
      <c r="DB8">
        <f t="shared" si="4"/>
        <v>0</v>
      </c>
      <c r="DC8">
        <f t="shared" si="5"/>
        <v>0</v>
      </c>
      <c r="DD8" t="s">
        <v>21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ROW(Source!A112)</f>
        <v>112</v>
      </c>
      <c r="B9">
        <v>362874947</v>
      </c>
      <c r="C9">
        <v>362876089</v>
      </c>
      <c r="D9">
        <v>2424214</v>
      </c>
      <c r="E9">
        <v>1</v>
      </c>
      <c r="F9">
        <v>1</v>
      </c>
      <c r="G9">
        <v>1</v>
      </c>
      <c r="H9">
        <v>1</v>
      </c>
      <c r="I9" t="s">
        <v>339</v>
      </c>
      <c r="J9" t="s">
        <v>3</v>
      </c>
      <c r="K9" t="s">
        <v>337</v>
      </c>
      <c r="L9">
        <v>1369</v>
      </c>
      <c r="N9">
        <v>1013</v>
      </c>
      <c r="O9" t="s">
        <v>338</v>
      </c>
      <c r="P9" t="s">
        <v>338</v>
      </c>
      <c r="Q9">
        <v>1</v>
      </c>
      <c r="W9">
        <v>0</v>
      </c>
      <c r="X9">
        <v>1122818438</v>
      </c>
      <c r="Y9">
        <f t="shared" si="0"/>
        <v>34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2.66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34</v>
      </c>
      <c r="AU9" t="s">
        <v>3</v>
      </c>
      <c r="AV9">
        <v>1</v>
      </c>
      <c r="AW9">
        <v>2</v>
      </c>
      <c r="AX9">
        <v>362881496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ROUND(AT9*Source!I112*AH9*AL9,2)</f>
        <v>0</v>
      </c>
      <c r="CV9">
        <f>ROUND(Y9*Source!I112,9)</f>
        <v>0.34</v>
      </c>
      <c r="CW9">
        <v>0</v>
      </c>
      <c r="CX9">
        <f>ROUND(Y9*Source!I112,9)</f>
        <v>0.34</v>
      </c>
      <c r="CY9">
        <f t="shared" si="1"/>
        <v>0</v>
      </c>
      <c r="CZ9">
        <f t="shared" si="2"/>
        <v>0</v>
      </c>
      <c r="DA9">
        <f t="shared" si="3"/>
        <v>2.66</v>
      </c>
      <c r="DB9">
        <f t="shared" si="4"/>
        <v>0</v>
      </c>
      <c r="DC9">
        <f t="shared" si="5"/>
        <v>0</v>
      </c>
      <c r="DD9" t="s">
        <v>21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ROW(Source!A113)</f>
        <v>113</v>
      </c>
      <c r="B10">
        <v>362874947</v>
      </c>
      <c r="C10">
        <v>362876092</v>
      </c>
      <c r="D10">
        <v>2424214</v>
      </c>
      <c r="E10">
        <v>1</v>
      </c>
      <c r="F10">
        <v>1</v>
      </c>
      <c r="G10">
        <v>1</v>
      </c>
      <c r="H10">
        <v>1</v>
      </c>
      <c r="I10" t="s">
        <v>339</v>
      </c>
      <c r="J10" t="s">
        <v>3</v>
      </c>
      <c r="K10" t="s">
        <v>337</v>
      </c>
      <c r="L10">
        <v>1369</v>
      </c>
      <c r="N10">
        <v>1013</v>
      </c>
      <c r="O10" t="s">
        <v>338</v>
      </c>
      <c r="P10" t="s">
        <v>338</v>
      </c>
      <c r="Q10">
        <v>1</v>
      </c>
      <c r="W10">
        <v>0</v>
      </c>
      <c r="X10">
        <v>1122818438</v>
      </c>
      <c r="Y10">
        <f t="shared" si="0"/>
        <v>87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2.66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87</v>
      </c>
      <c r="AU10" t="s">
        <v>3</v>
      </c>
      <c r="AV10">
        <v>1</v>
      </c>
      <c r="AW10">
        <v>2</v>
      </c>
      <c r="AX10">
        <v>362881547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ROUND(AT10*Source!I113*AH10*AL10,2)</f>
        <v>0</v>
      </c>
      <c r="CV10">
        <f>ROUND(Y10*Source!I113,9)</f>
        <v>0.87</v>
      </c>
      <c r="CW10">
        <v>0</v>
      </c>
      <c r="CX10">
        <f>ROUND(Y10*Source!I113,9)</f>
        <v>0.87</v>
      </c>
      <c r="CY10">
        <f t="shared" si="1"/>
        <v>0</v>
      </c>
      <c r="CZ10">
        <f t="shared" si="2"/>
        <v>0</v>
      </c>
      <c r="DA10">
        <f t="shared" si="3"/>
        <v>2.66</v>
      </c>
      <c r="DB10">
        <f t="shared" si="4"/>
        <v>0</v>
      </c>
      <c r="DC10">
        <f t="shared" si="5"/>
        <v>0</v>
      </c>
      <c r="DD10" t="s">
        <v>21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ROW(Source!A114)</f>
        <v>114</v>
      </c>
      <c r="B11">
        <v>362874947</v>
      </c>
      <c r="C11">
        <v>362876095</v>
      </c>
      <c r="D11">
        <v>2424214</v>
      </c>
      <c r="E11">
        <v>1</v>
      </c>
      <c r="F11">
        <v>1</v>
      </c>
      <c r="G11">
        <v>1</v>
      </c>
      <c r="H11">
        <v>1</v>
      </c>
      <c r="I11" t="s">
        <v>339</v>
      </c>
      <c r="J11" t="s">
        <v>3</v>
      </c>
      <c r="K11" t="s">
        <v>337</v>
      </c>
      <c r="L11">
        <v>1369</v>
      </c>
      <c r="N11">
        <v>1013</v>
      </c>
      <c r="O11" t="s">
        <v>338</v>
      </c>
      <c r="P11" t="s">
        <v>338</v>
      </c>
      <c r="Q11">
        <v>1</v>
      </c>
      <c r="W11">
        <v>0</v>
      </c>
      <c r="X11">
        <v>1122818438</v>
      </c>
      <c r="Y11">
        <f t="shared" si="0"/>
        <v>82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2.66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82</v>
      </c>
      <c r="AU11" t="s">
        <v>3</v>
      </c>
      <c r="AV11">
        <v>1</v>
      </c>
      <c r="AW11">
        <v>2</v>
      </c>
      <c r="AX11">
        <v>362881577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ROUND(AT11*Source!I114*AH11*AL11,2)</f>
        <v>0</v>
      </c>
      <c r="CV11">
        <f>ROUND(Y11*Source!I114,9)</f>
        <v>0.82</v>
      </c>
      <c r="CW11">
        <v>0</v>
      </c>
      <c r="CX11">
        <f>ROUND(Y11*Source!I114,9)</f>
        <v>0.82</v>
      </c>
      <c r="CY11">
        <f t="shared" si="1"/>
        <v>0</v>
      </c>
      <c r="CZ11">
        <f t="shared" si="2"/>
        <v>0</v>
      </c>
      <c r="DA11">
        <f t="shared" si="3"/>
        <v>2.66</v>
      </c>
      <c r="DB11">
        <f t="shared" si="4"/>
        <v>0</v>
      </c>
      <c r="DC11">
        <f t="shared" si="5"/>
        <v>0</v>
      </c>
      <c r="DD11" t="s">
        <v>21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ROW(Source!A115)</f>
        <v>115</v>
      </c>
      <c r="B12">
        <v>362874947</v>
      </c>
      <c r="C12">
        <v>362876098</v>
      </c>
      <c r="D12">
        <v>2424214</v>
      </c>
      <c r="E12">
        <v>1</v>
      </c>
      <c r="F12">
        <v>1</v>
      </c>
      <c r="G12">
        <v>1</v>
      </c>
      <c r="H12">
        <v>1</v>
      </c>
      <c r="I12" t="s">
        <v>339</v>
      </c>
      <c r="J12" t="s">
        <v>3</v>
      </c>
      <c r="K12" t="s">
        <v>337</v>
      </c>
      <c r="L12">
        <v>1369</v>
      </c>
      <c r="N12">
        <v>1013</v>
      </c>
      <c r="O12" t="s">
        <v>338</v>
      </c>
      <c r="P12" t="s">
        <v>338</v>
      </c>
      <c r="Q12">
        <v>1</v>
      </c>
      <c r="W12">
        <v>0</v>
      </c>
      <c r="X12">
        <v>1122818438</v>
      </c>
      <c r="Y12">
        <f t="shared" si="0"/>
        <v>68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2.66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68</v>
      </c>
      <c r="AU12" t="s">
        <v>3</v>
      </c>
      <c r="AV12">
        <v>1</v>
      </c>
      <c r="AW12">
        <v>2</v>
      </c>
      <c r="AX12">
        <v>362881625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ROUND(AT12*Source!I115*AH12*AL12,2)</f>
        <v>0</v>
      </c>
      <c r="CV12">
        <f>ROUND(Y12*Source!I115,9)</f>
        <v>0.68</v>
      </c>
      <c r="CW12">
        <v>0</v>
      </c>
      <c r="CX12">
        <f>ROUND(Y12*Source!I115,9)</f>
        <v>0.68</v>
      </c>
      <c r="CY12">
        <f t="shared" si="1"/>
        <v>0</v>
      </c>
      <c r="CZ12">
        <f t="shared" si="2"/>
        <v>0</v>
      </c>
      <c r="DA12">
        <f t="shared" si="3"/>
        <v>2.66</v>
      </c>
      <c r="DB12">
        <f t="shared" si="4"/>
        <v>0</v>
      </c>
      <c r="DC12">
        <f t="shared" si="5"/>
        <v>0</v>
      </c>
      <c r="DD12" t="s">
        <v>21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ROW(Source!A116)</f>
        <v>116</v>
      </c>
      <c r="B13">
        <v>362874947</v>
      </c>
      <c r="C13">
        <v>362876101</v>
      </c>
      <c r="D13">
        <v>2424214</v>
      </c>
      <c r="E13">
        <v>1</v>
      </c>
      <c r="F13">
        <v>1</v>
      </c>
      <c r="G13">
        <v>1</v>
      </c>
      <c r="H13">
        <v>1</v>
      </c>
      <c r="I13" t="s">
        <v>339</v>
      </c>
      <c r="J13" t="s">
        <v>3</v>
      </c>
      <c r="K13" t="s">
        <v>337</v>
      </c>
      <c r="L13">
        <v>1369</v>
      </c>
      <c r="N13">
        <v>1013</v>
      </c>
      <c r="O13" t="s">
        <v>338</v>
      </c>
      <c r="P13" t="s">
        <v>338</v>
      </c>
      <c r="Q13">
        <v>1</v>
      </c>
      <c r="W13">
        <v>0</v>
      </c>
      <c r="X13">
        <v>1122818438</v>
      </c>
      <c r="Y13">
        <f t="shared" si="0"/>
        <v>163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2.66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163</v>
      </c>
      <c r="AU13" t="s">
        <v>3</v>
      </c>
      <c r="AV13">
        <v>1</v>
      </c>
      <c r="AW13">
        <v>2</v>
      </c>
      <c r="AX13">
        <v>362881669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ROUND(AT13*Source!I116*AH13*AL13,2)</f>
        <v>0</v>
      </c>
      <c r="CV13">
        <f>ROUND(Y13*Source!I116,9)</f>
        <v>1.63</v>
      </c>
      <c r="CW13">
        <v>0</v>
      </c>
      <c r="CX13">
        <f>ROUND(Y13*Source!I116,9)</f>
        <v>1.63</v>
      </c>
      <c r="CY13">
        <f t="shared" si="1"/>
        <v>0</v>
      </c>
      <c r="CZ13">
        <f t="shared" si="2"/>
        <v>0</v>
      </c>
      <c r="DA13">
        <f t="shared" si="3"/>
        <v>2.66</v>
      </c>
      <c r="DB13">
        <f t="shared" si="4"/>
        <v>0</v>
      </c>
      <c r="DC13">
        <f t="shared" si="5"/>
        <v>0</v>
      </c>
      <c r="DD13" t="s">
        <v>21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ROW(Source!A117)</f>
        <v>117</v>
      </c>
      <c r="B14">
        <v>362874947</v>
      </c>
      <c r="C14">
        <v>362876104</v>
      </c>
      <c r="D14">
        <v>2424214</v>
      </c>
      <c r="E14">
        <v>1</v>
      </c>
      <c r="F14">
        <v>1</v>
      </c>
      <c r="G14">
        <v>1</v>
      </c>
      <c r="H14">
        <v>1</v>
      </c>
      <c r="I14" t="s">
        <v>339</v>
      </c>
      <c r="J14" t="s">
        <v>3</v>
      </c>
      <c r="K14" t="s">
        <v>337</v>
      </c>
      <c r="L14">
        <v>1369</v>
      </c>
      <c r="N14">
        <v>1013</v>
      </c>
      <c r="O14" t="s">
        <v>338</v>
      </c>
      <c r="P14" t="s">
        <v>338</v>
      </c>
      <c r="Q14">
        <v>1</v>
      </c>
      <c r="W14">
        <v>0</v>
      </c>
      <c r="X14">
        <v>1122818438</v>
      </c>
      <c r="Y14">
        <f t="shared" si="0"/>
        <v>238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2.66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238</v>
      </c>
      <c r="AU14" t="s">
        <v>3</v>
      </c>
      <c r="AV14">
        <v>1</v>
      </c>
      <c r="AW14">
        <v>2</v>
      </c>
      <c r="AX14">
        <v>362881712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ROUND(AT14*Source!I117*AH14*AL14,2)</f>
        <v>0</v>
      </c>
      <c r="CV14">
        <f>ROUND(Y14*Source!I117,9)</f>
        <v>2.38</v>
      </c>
      <c r="CW14">
        <v>0</v>
      </c>
      <c r="CX14">
        <f>ROUND(Y14*Source!I117,9)</f>
        <v>2.38</v>
      </c>
      <c r="CY14">
        <f t="shared" si="1"/>
        <v>0</v>
      </c>
      <c r="CZ14">
        <f t="shared" si="2"/>
        <v>0</v>
      </c>
      <c r="DA14">
        <f t="shared" si="3"/>
        <v>2.66</v>
      </c>
      <c r="DB14">
        <f t="shared" si="4"/>
        <v>0</v>
      </c>
      <c r="DC14">
        <f t="shared" si="5"/>
        <v>0</v>
      </c>
      <c r="DD14" t="s">
        <v>21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ROW(Source!A153)</f>
        <v>153</v>
      </c>
      <c r="B15">
        <v>362874947</v>
      </c>
      <c r="C15">
        <v>362876107</v>
      </c>
      <c r="D15">
        <v>2424214</v>
      </c>
      <c r="E15">
        <v>1</v>
      </c>
      <c r="F15">
        <v>1</v>
      </c>
      <c r="G15">
        <v>1</v>
      </c>
      <c r="H15">
        <v>1</v>
      </c>
      <c r="I15" t="s">
        <v>339</v>
      </c>
      <c r="J15" t="s">
        <v>3</v>
      </c>
      <c r="K15" t="s">
        <v>337</v>
      </c>
      <c r="L15">
        <v>1369</v>
      </c>
      <c r="N15">
        <v>1013</v>
      </c>
      <c r="O15" t="s">
        <v>338</v>
      </c>
      <c r="P15" t="s">
        <v>338</v>
      </c>
      <c r="Q15">
        <v>1</v>
      </c>
      <c r="W15">
        <v>0</v>
      </c>
      <c r="X15">
        <v>1122818438</v>
      </c>
      <c r="Y15">
        <f t="shared" si="0"/>
        <v>38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2.66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38</v>
      </c>
      <c r="AU15" t="s">
        <v>3</v>
      </c>
      <c r="AV15">
        <v>1</v>
      </c>
      <c r="AW15">
        <v>2</v>
      </c>
      <c r="AX15">
        <v>362881743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ROUND(AT15*Source!I153*AH15*AL15,2)</f>
        <v>0</v>
      </c>
      <c r="CV15">
        <f>ROUND(Y15*Source!I153,9)</f>
        <v>0.38</v>
      </c>
      <c r="CW15">
        <v>0</v>
      </c>
      <c r="CX15">
        <f>ROUND(Y15*Source!I153,9)</f>
        <v>0.38</v>
      </c>
      <c r="CY15">
        <f t="shared" si="1"/>
        <v>0</v>
      </c>
      <c r="CZ15">
        <f t="shared" si="2"/>
        <v>0</v>
      </c>
      <c r="DA15">
        <f t="shared" si="3"/>
        <v>2.66</v>
      </c>
      <c r="DB15">
        <f t="shared" si="4"/>
        <v>0</v>
      </c>
      <c r="DC15">
        <f t="shared" si="5"/>
        <v>0</v>
      </c>
      <c r="DD15" t="s">
        <v>21</v>
      </c>
      <c r="DE15" t="s">
        <v>3</v>
      </c>
      <c r="DF15">
        <f t="shared" si="6"/>
        <v>0</v>
      </c>
      <c r="DG15">
        <f t="shared" si="7"/>
        <v>0</v>
      </c>
      <c r="DH15">
        <f t="shared" si="8"/>
        <v>0</v>
      </c>
      <c r="DI15">
        <f t="shared" si="9"/>
        <v>0</v>
      </c>
      <c r="DJ15">
        <f t="shared" si="1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ROW(Source!A154)</f>
        <v>154</v>
      </c>
      <c r="B16">
        <v>362874947</v>
      </c>
      <c r="C16">
        <v>362876110</v>
      </c>
      <c r="D16">
        <v>2424214</v>
      </c>
      <c r="E16">
        <v>1</v>
      </c>
      <c r="F16">
        <v>1</v>
      </c>
      <c r="G16">
        <v>1</v>
      </c>
      <c r="H16">
        <v>1</v>
      </c>
      <c r="I16" t="s">
        <v>339</v>
      </c>
      <c r="J16" t="s">
        <v>3</v>
      </c>
      <c r="K16" t="s">
        <v>337</v>
      </c>
      <c r="L16">
        <v>1369</v>
      </c>
      <c r="N16">
        <v>1013</v>
      </c>
      <c r="O16" t="s">
        <v>338</v>
      </c>
      <c r="P16" t="s">
        <v>338</v>
      </c>
      <c r="Q16">
        <v>1</v>
      </c>
      <c r="W16">
        <v>0</v>
      </c>
      <c r="X16">
        <v>1122818438</v>
      </c>
      <c r="Y16">
        <f t="shared" si="0"/>
        <v>195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2.66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195</v>
      </c>
      <c r="AU16" t="s">
        <v>3</v>
      </c>
      <c r="AV16">
        <v>1</v>
      </c>
      <c r="AW16">
        <v>2</v>
      </c>
      <c r="AX16">
        <v>362881774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ROUND(AT16*Source!I154*AH16*AL16,2)</f>
        <v>0</v>
      </c>
      <c r="CV16">
        <f>ROUND(Y16*Source!I154,9)</f>
        <v>1.95</v>
      </c>
      <c r="CW16">
        <v>0</v>
      </c>
      <c r="CX16">
        <f>ROUND(Y16*Source!I154,9)</f>
        <v>1.95</v>
      </c>
      <c r="CY16">
        <f t="shared" si="1"/>
        <v>0</v>
      </c>
      <c r="CZ16">
        <f t="shared" si="2"/>
        <v>0</v>
      </c>
      <c r="DA16">
        <f t="shared" si="3"/>
        <v>2.66</v>
      </c>
      <c r="DB16">
        <f t="shared" si="4"/>
        <v>0</v>
      </c>
      <c r="DC16">
        <f t="shared" si="5"/>
        <v>0</v>
      </c>
      <c r="DD16" t="s">
        <v>21</v>
      </c>
      <c r="DE16" t="s">
        <v>3</v>
      </c>
      <c r="DF16">
        <f t="shared" si="6"/>
        <v>0</v>
      </c>
      <c r="DG16">
        <f t="shared" si="7"/>
        <v>0</v>
      </c>
      <c r="DH16">
        <f t="shared" si="8"/>
        <v>0</v>
      </c>
      <c r="DI16">
        <f t="shared" si="9"/>
        <v>0</v>
      </c>
      <c r="DJ16">
        <f t="shared" si="1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ROW(Source!A220)</f>
        <v>220</v>
      </c>
      <c r="B17">
        <v>362874947</v>
      </c>
      <c r="C17">
        <v>362876113</v>
      </c>
      <c r="D17">
        <v>2424164</v>
      </c>
      <c r="E17">
        <v>1</v>
      </c>
      <c r="F17">
        <v>1</v>
      </c>
      <c r="G17">
        <v>1</v>
      </c>
      <c r="H17">
        <v>1</v>
      </c>
      <c r="I17" t="s">
        <v>340</v>
      </c>
      <c r="J17" t="s">
        <v>3</v>
      </c>
      <c r="K17" t="s">
        <v>341</v>
      </c>
      <c r="L17">
        <v>1369</v>
      </c>
      <c r="N17">
        <v>1013</v>
      </c>
      <c r="O17" t="s">
        <v>338</v>
      </c>
      <c r="P17" t="s">
        <v>338</v>
      </c>
      <c r="Q17">
        <v>1</v>
      </c>
      <c r="W17">
        <v>0</v>
      </c>
      <c r="X17">
        <v>1770268402</v>
      </c>
      <c r="Y17">
        <f t="shared" si="0"/>
        <v>5.5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2.66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5.5</v>
      </c>
      <c r="AU17" t="s">
        <v>3</v>
      </c>
      <c r="AV17">
        <v>1</v>
      </c>
      <c r="AW17">
        <v>2</v>
      </c>
      <c r="AX17">
        <v>362882045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ROUND(AT17*Source!I220*AH17*AL17,2)</f>
        <v>0</v>
      </c>
      <c r="CV17">
        <f>ROUND(Y17*Source!I220,9)</f>
        <v>5.5</v>
      </c>
      <c r="CW17">
        <v>0</v>
      </c>
      <c r="CX17">
        <f>ROUND(Y17*Source!I220,9)</f>
        <v>5.5</v>
      </c>
      <c r="CY17">
        <f t="shared" si="1"/>
        <v>0</v>
      </c>
      <c r="CZ17">
        <f t="shared" si="2"/>
        <v>0</v>
      </c>
      <c r="DA17">
        <f t="shared" si="3"/>
        <v>2.66</v>
      </c>
      <c r="DB17">
        <f t="shared" si="4"/>
        <v>0</v>
      </c>
      <c r="DC17">
        <f t="shared" si="5"/>
        <v>0</v>
      </c>
      <c r="DD17" t="s">
        <v>21</v>
      </c>
      <c r="DE17" t="s">
        <v>3</v>
      </c>
      <c r="DF17">
        <f t="shared" si="6"/>
        <v>0</v>
      </c>
      <c r="DG17">
        <f t="shared" si="7"/>
        <v>0</v>
      </c>
      <c r="DH17">
        <f t="shared" si="8"/>
        <v>0</v>
      </c>
      <c r="DI17">
        <f t="shared" si="9"/>
        <v>0</v>
      </c>
      <c r="DJ17">
        <f t="shared" si="1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ROW(Source!A256)</f>
        <v>256</v>
      </c>
      <c r="B18">
        <v>362874947</v>
      </c>
      <c r="C18">
        <v>362876116</v>
      </c>
      <c r="D18">
        <v>17946128</v>
      </c>
      <c r="E18">
        <v>1</v>
      </c>
      <c r="F18">
        <v>1</v>
      </c>
      <c r="G18">
        <v>1</v>
      </c>
      <c r="H18">
        <v>1</v>
      </c>
      <c r="I18" t="s">
        <v>342</v>
      </c>
      <c r="J18" t="s">
        <v>3</v>
      </c>
      <c r="K18" t="s">
        <v>343</v>
      </c>
      <c r="L18">
        <v>1369</v>
      </c>
      <c r="N18">
        <v>1013</v>
      </c>
      <c r="O18" t="s">
        <v>338</v>
      </c>
      <c r="P18" t="s">
        <v>338</v>
      </c>
      <c r="Q18">
        <v>1</v>
      </c>
      <c r="W18">
        <v>0</v>
      </c>
      <c r="X18">
        <v>1972426201</v>
      </c>
      <c r="Y18">
        <f t="shared" si="0"/>
        <v>0.8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2.66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0.8</v>
      </c>
      <c r="AU18" t="s">
        <v>3</v>
      </c>
      <c r="AV18">
        <v>1</v>
      </c>
      <c r="AW18">
        <v>2</v>
      </c>
      <c r="AX18">
        <v>362882206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ROUND(AT18*Source!I256*AH18*AL18,2)</f>
        <v>0</v>
      </c>
      <c r="CV18">
        <f>ROUND(Y18*Source!I256,9)</f>
        <v>0.8</v>
      </c>
      <c r="CW18">
        <v>0</v>
      </c>
      <c r="CX18">
        <f>ROUND(Y18*Source!I256,9)</f>
        <v>0.8</v>
      </c>
      <c r="CY18">
        <f t="shared" si="1"/>
        <v>0</v>
      </c>
      <c r="CZ18">
        <f t="shared" si="2"/>
        <v>0</v>
      </c>
      <c r="DA18">
        <f t="shared" si="3"/>
        <v>2.66</v>
      </c>
      <c r="DB18">
        <f t="shared" si="4"/>
        <v>0</v>
      </c>
      <c r="DC18">
        <f t="shared" si="5"/>
        <v>0</v>
      </c>
      <c r="DD18" t="s">
        <v>21</v>
      </c>
      <c r="DE18" t="s">
        <v>3</v>
      </c>
      <c r="DF18">
        <f t="shared" si="6"/>
        <v>0</v>
      </c>
      <c r="DG18">
        <f t="shared" si="7"/>
        <v>0</v>
      </c>
      <c r="DH18">
        <f t="shared" si="8"/>
        <v>0</v>
      </c>
      <c r="DI18">
        <f t="shared" si="9"/>
        <v>0</v>
      </c>
      <c r="DJ18">
        <f t="shared" si="1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ROW(Source!A257)</f>
        <v>257</v>
      </c>
      <c r="B19">
        <v>362874947</v>
      </c>
      <c r="C19">
        <v>362876119</v>
      </c>
      <c r="D19">
        <v>17946128</v>
      </c>
      <c r="E19">
        <v>1</v>
      </c>
      <c r="F19">
        <v>1</v>
      </c>
      <c r="G19">
        <v>1</v>
      </c>
      <c r="H19">
        <v>1</v>
      </c>
      <c r="I19" t="s">
        <v>342</v>
      </c>
      <c r="J19" t="s">
        <v>3</v>
      </c>
      <c r="K19" t="s">
        <v>343</v>
      </c>
      <c r="L19">
        <v>1369</v>
      </c>
      <c r="N19">
        <v>1013</v>
      </c>
      <c r="O19" t="s">
        <v>338</v>
      </c>
      <c r="P19" t="s">
        <v>338</v>
      </c>
      <c r="Q19">
        <v>1</v>
      </c>
      <c r="W19">
        <v>0</v>
      </c>
      <c r="X19">
        <v>1972426201</v>
      </c>
      <c r="Y19">
        <f t="shared" si="0"/>
        <v>0.9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2.66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0.9</v>
      </c>
      <c r="AU19" t="s">
        <v>3</v>
      </c>
      <c r="AV19">
        <v>1</v>
      </c>
      <c r="AW19">
        <v>2</v>
      </c>
      <c r="AX19">
        <v>362882344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ROUND(AT19*Source!I257*AH19*AL19,2)</f>
        <v>0</v>
      </c>
      <c r="CV19">
        <f>ROUND(Y19*Source!I257,9)</f>
        <v>0.9</v>
      </c>
      <c r="CW19">
        <v>0</v>
      </c>
      <c r="CX19">
        <f>ROUND(Y19*Source!I257,9)</f>
        <v>0.9</v>
      </c>
      <c r="CY19">
        <f t="shared" si="1"/>
        <v>0</v>
      </c>
      <c r="CZ19">
        <f t="shared" si="2"/>
        <v>0</v>
      </c>
      <c r="DA19">
        <f t="shared" si="3"/>
        <v>2.66</v>
      </c>
      <c r="DB19">
        <f t="shared" si="4"/>
        <v>0</v>
      </c>
      <c r="DC19">
        <f t="shared" si="5"/>
        <v>0</v>
      </c>
      <c r="DD19" t="s">
        <v>21</v>
      </c>
      <c r="DE19" t="s">
        <v>3</v>
      </c>
      <c r="DF19">
        <f t="shared" si="6"/>
        <v>0</v>
      </c>
      <c r="DG19">
        <f t="shared" si="7"/>
        <v>0</v>
      </c>
      <c r="DH19">
        <f t="shared" si="8"/>
        <v>0</v>
      </c>
      <c r="DI19">
        <f t="shared" si="9"/>
        <v>0</v>
      </c>
      <c r="DJ19">
        <f t="shared" si="10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ROW(Source!A293)</f>
        <v>293</v>
      </c>
      <c r="B20">
        <v>362874947</v>
      </c>
      <c r="C20">
        <v>362876122</v>
      </c>
      <c r="D20">
        <v>102321301</v>
      </c>
      <c r="E20">
        <v>1</v>
      </c>
      <c r="F20">
        <v>1</v>
      </c>
      <c r="G20">
        <v>1</v>
      </c>
      <c r="H20">
        <v>1</v>
      </c>
      <c r="I20" t="s">
        <v>344</v>
      </c>
      <c r="J20" t="s">
        <v>3</v>
      </c>
      <c r="K20" t="s">
        <v>345</v>
      </c>
      <c r="L20">
        <v>1369</v>
      </c>
      <c r="N20">
        <v>1013</v>
      </c>
      <c r="O20" t="s">
        <v>338</v>
      </c>
      <c r="P20" t="s">
        <v>338</v>
      </c>
      <c r="Q20">
        <v>1</v>
      </c>
      <c r="W20">
        <v>0</v>
      </c>
      <c r="X20">
        <v>-978371329</v>
      </c>
      <c r="Y20">
        <f t="shared" si="0"/>
        <v>0.7</v>
      </c>
      <c r="AA20">
        <v>0</v>
      </c>
      <c r="AB20">
        <v>0</v>
      </c>
      <c r="AC20">
        <v>0</v>
      </c>
      <c r="AD20">
        <v>360.16</v>
      </c>
      <c r="AE20">
        <v>0</v>
      </c>
      <c r="AF20">
        <v>0</v>
      </c>
      <c r="AG20">
        <v>0</v>
      </c>
      <c r="AH20">
        <v>135.4</v>
      </c>
      <c r="AI20">
        <v>1</v>
      </c>
      <c r="AJ20">
        <v>1</v>
      </c>
      <c r="AK20">
        <v>1</v>
      </c>
      <c r="AL20">
        <v>2.66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0.7</v>
      </c>
      <c r="AU20" t="s">
        <v>3</v>
      </c>
      <c r="AV20">
        <v>1</v>
      </c>
      <c r="AW20">
        <v>2</v>
      </c>
      <c r="AX20">
        <v>362882345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ROUND(AT20*Source!I293*AH20*AL20,2)</f>
        <v>252.11</v>
      </c>
      <c r="CV20">
        <f>ROUND(Y20*Source!I293,9)</f>
        <v>0.7</v>
      </c>
      <c r="CW20">
        <v>0</v>
      </c>
      <c r="CX20">
        <f>ROUND(Y20*Source!I293,9)</f>
        <v>0.7</v>
      </c>
      <c r="CY20">
        <f t="shared" si="1"/>
        <v>360.16</v>
      </c>
      <c r="CZ20">
        <f t="shared" si="2"/>
        <v>135.4</v>
      </c>
      <c r="DA20">
        <f t="shared" si="3"/>
        <v>2.66</v>
      </c>
      <c r="DB20">
        <f t="shared" si="4"/>
        <v>83.595960000000005</v>
      </c>
      <c r="DC20">
        <f t="shared" si="5"/>
        <v>0</v>
      </c>
      <c r="DD20" t="s">
        <v>21</v>
      </c>
      <c r="DE20" t="s">
        <v>3</v>
      </c>
      <c r="DF20">
        <f t="shared" si="6"/>
        <v>0</v>
      </c>
      <c r="DG20">
        <f t="shared" si="7"/>
        <v>0</v>
      </c>
      <c r="DH20">
        <f t="shared" si="8"/>
        <v>0</v>
      </c>
      <c r="DI20">
        <f t="shared" si="9"/>
        <v>222.36</v>
      </c>
      <c r="DJ20">
        <f t="shared" si="10"/>
        <v>222.36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ROW(Source!A329)</f>
        <v>329</v>
      </c>
      <c r="B21">
        <v>362874947</v>
      </c>
      <c r="C21">
        <v>362876125</v>
      </c>
      <c r="D21">
        <v>102321284</v>
      </c>
      <c r="E21">
        <v>1</v>
      </c>
      <c r="F21">
        <v>1</v>
      </c>
      <c r="G21">
        <v>1</v>
      </c>
      <c r="H21">
        <v>1</v>
      </c>
      <c r="I21" t="s">
        <v>346</v>
      </c>
      <c r="J21" t="s">
        <v>3</v>
      </c>
      <c r="K21" t="s">
        <v>347</v>
      </c>
      <c r="L21">
        <v>1369</v>
      </c>
      <c r="N21">
        <v>1013</v>
      </c>
      <c r="O21" t="s">
        <v>338</v>
      </c>
      <c r="P21" t="s">
        <v>338</v>
      </c>
      <c r="Q21">
        <v>1</v>
      </c>
      <c r="W21">
        <v>0</v>
      </c>
      <c r="X21">
        <v>-1935569343</v>
      </c>
      <c r="Y21">
        <f t="shared" si="0"/>
        <v>0.32</v>
      </c>
      <c r="AA21">
        <v>0</v>
      </c>
      <c r="AB21">
        <v>0</v>
      </c>
      <c r="AC21">
        <v>0</v>
      </c>
      <c r="AD21">
        <v>382.77</v>
      </c>
      <c r="AE21">
        <v>0</v>
      </c>
      <c r="AF21">
        <v>0</v>
      </c>
      <c r="AG21">
        <v>0</v>
      </c>
      <c r="AH21">
        <v>143.9</v>
      </c>
      <c r="AI21">
        <v>1</v>
      </c>
      <c r="AJ21">
        <v>1</v>
      </c>
      <c r="AK21">
        <v>1</v>
      </c>
      <c r="AL21">
        <v>2.66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0.32</v>
      </c>
      <c r="AU21" t="s">
        <v>3</v>
      </c>
      <c r="AV21">
        <v>1</v>
      </c>
      <c r="AW21">
        <v>2</v>
      </c>
      <c r="AX21">
        <v>362882346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ROUND(AT21*Source!I329*AH21*AL21,2)</f>
        <v>122.49</v>
      </c>
      <c r="CV21">
        <f>ROUND(Y21*Source!I329,9)</f>
        <v>0.32</v>
      </c>
      <c r="CW21">
        <v>0</v>
      </c>
      <c r="CX21">
        <f>ROUND(Y21*Source!I329,9)</f>
        <v>0.32</v>
      </c>
      <c r="CY21">
        <f t="shared" si="1"/>
        <v>382.77</v>
      </c>
      <c r="CZ21">
        <f t="shared" si="2"/>
        <v>143.9</v>
      </c>
      <c r="DA21">
        <f t="shared" si="3"/>
        <v>2.66</v>
      </c>
      <c r="DB21">
        <f t="shared" si="4"/>
        <v>40.616100000000003</v>
      </c>
      <c r="DC21">
        <f t="shared" si="5"/>
        <v>0</v>
      </c>
      <c r="DD21" t="s">
        <v>21</v>
      </c>
      <c r="DE21" t="s">
        <v>3</v>
      </c>
      <c r="DF21">
        <f t="shared" si="6"/>
        <v>0</v>
      </c>
      <c r="DG21">
        <f t="shared" si="7"/>
        <v>0</v>
      </c>
      <c r="DH21">
        <f t="shared" si="8"/>
        <v>0</v>
      </c>
      <c r="DI21">
        <f t="shared" si="9"/>
        <v>108.03</v>
      </c>
      <c r="DJ21">
        <f t="shared" si="10"/>
        <v>108.03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ROW(Source!A365)</f>
        <v>365</v>
      </c>
      <c r="B22">
        <v>362874947</v>
      </c>
      <c r="C22">
        <v>362876128</v>
      </c>
      <c r="D22">
        <v>102321373</v>
      </c>
      <c r="E22">
        <v>1</v>
      </c>
      <c r="F22">
        <v>1</v>
      </c>
      <c r="G22">
        <v>1</v>
      </c>
      <c r="H22">
        <v>1</v>
      </c>
      <c r="I22" t="s">
        <v>348</v>
      </c>
      <c r="J22" t="s">
        <v>3</v>
      </c>
      <c r="K22" t="s">
        <v>349</v>
      </c>
      <c r="L22">
        <v>1369</v>
      </c>
      <c r="N22">
        <v>1013</v>
      </c>
      <c r="O22" t="s">
        <v>338</v>
      </c>
      <c r="P22" t="s">
        <v>338</v>
      </c>
      <c r="Q22">
        <v>1</v>
      </c>
      <c r="W22">
        <v>0</v>
      </c>
      <c r="X22">
        <v>-2127960590</v>
      </c>
      <c r="Y22">
        <f t="shared" si="0"/>
        <v>1</v>
      </c>
      <c r="AA22">
        <v>0</v>
      </c>
      <c r="AB22">
        <v>0</v>
      </c>
      <c r="AC22">
        <v>0</v>
      </c>
      <c r="AD22">
        <v>465.23</v>
      </c>
      <c r="AE22">
        <v>0</v>
      </c>
      <c r="AF22">
        <v>0</v>
      </c>
      <c r="AG22">
        <v>0</v>
      </c>
      <c r="AH22">
        <v>174.9</v>
      </c>
      <c r="AI22">
        <v>1</v>
      </c>
      <c r="AJ22">
        <v>1</v>
      </c>
      <c r="AK22">
        <v>1</v>
      </c>
      <c r="AL22">
        <v>2.66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</v>
      </c>
      <c r="AU22" t="s">
        <v>3</v>
      </c>
      <c r="AV22">
        <v>1</v>
      </c>
      <c r="AW22">
        <v>2</v>
      </c>
      <c r="AX22">
        <v>362882347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ROUND(AT22*Source!I365*AH22*AL22,2)</f>
        <v>465.23</v>
      </c>
      <c r="CV22">
        <f>ROUND(Y22*Source!I365,9)</f>
        <v>1</v>
      </c>
      <c r="CW22">
        <v>0</v>
      </c>
      <c r="CX22">
        <f>ROUND(Y22*Source!I365,9)</f>
        <v>1</v>
      </c>
      <c r="CY22">
        <f t="shared" si="1"/>
        <v>465.23</v>
      </c>
      <c r="CZ22">
        <f t="shared" si="2"/>
        <v>174.9</v>
      </c>
      <c r="DA22">
        <f t="shared" si="3"/>
        <v>2.66</v>
      </c>
      <c r="DB22">
        <f t="shared" si="4"/>
        <v>154.26179999999999</v>
      </c>
      <c r="DC22">
        <f t="shared" si="5"/>
        <v>0</v>
      </c>
      <c r="DD22" t="s">
        <v>21</v>
      </c>
      <c r="DE22" t="s">
        <v>3</v>
      </c>
      <c r="DF22">
        <f t="shared" si="6"/>
        <v>0</v>
      </c>
      <c r="DG22">
        <f t="shared" si="7"/>
        <v>0</v>
      </c>
      <c r="DH22">
        <f t="shared" si="8"/>
        <v>0</v>
      </c>
      <c r="DI22">
        <f t="shared" si="9"/>
        <v>410.33</v>
      </c>
      <c r="DJ22">
        <f t="shared" si="10"/>
        <v>410.33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ROW(Source!A401)</f>
        <v>401</v>
      </c>
      <c r="B23">
        <v>362874947</v>
      </c>
      <c r="C23">
        <v>362876131</v>
      </c>
      <c r="D23">
        <v>102321373</v>
      </c>
      <c r="E23">
        <v>1</v>
      </c>
      <c r="F23">
        <v>1</v>
      </c>
      <c r="G23">
        <v>1</v>
      </c>
      <c r="H23">
        <v>1</v>
      </c>
      <c r="I23" t="s">
        <v>348</v>
      </c>
      <c r="J23" t="s">
        <v>3</v>
      </c>
      <c r="K23" t="s">
        <v>349</v>
      </c>
      <c r="L23">
        <v>1369</v>
      </c>
      <c r="N23">
        <v>1013</v>
      </c>
      <c r="O23" t="s">
        <v>338</v>
      </c>
      <c r="P23" t="s">
        <v>338</v>
      </c>
      <c r="Q23">
        <v>1</v>
      </c>
      <c r="W23">
        <v>0</v>
      </c>
      <c r="X23">
        <v>-2127960590</v>
      </c>
      <c r="Y23">
        <f t="shared" si="0"/>
        <v>1</v>
      </c>
      <c r="AA23">
        <v>0</v>
      </c>
      <c r="AB23">
        <v>0</v>
      </c>
      <c r="AC23">
        <v>0</v>
      </c>
      <c r="AD23">
        <v>465.23</v>
      </c>
      <c r="AE23">
        <v>0</v>
      </c>
      <c r="AF23">
        <v>0</v>
      </c>
      <c r="AG23">
        <v>0</v>
      </c>
      <c r="AH23">
        <v>174.9</v>
      </c>
      <c r="AI23">
        <v>1</v>
      </c>
      <c r="AJ23">
        <v>1</v>
      </c>
      <c r="AK23">
        <v>1</v>
      </c>
      <c r="AL23">
        <v>2.66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</v>
      </c>
      <c r="AU23" t="s">
        <v>3</v>
      </c>
      <c r="AV23">
        <v>1</v>
      </c>
      <c r="AW23">
        <v>2</v>
      </c>
      <c r="AX23">
        <v>362882348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ROUND(AT23*Source!I401*AH23*AL23,2)</f>
        <v>465.23</v>
      </c>
      <c r="CV23">
        <f>ROUND(Y23*Source!I401,9)</f>
        <v>1</v>
      </c>
      <c r="CW23">
        <v>0</v>
      </c>
      <c r="CX23">
        <f>ROUND(Y23*Source!I401,9)</f>
        <v>1</v>
      </c>
      <c r="CY23">
        <f t="shared" si="1"/>
        <v>465.23</v>
      </c>
      <c r="CZ23">
        <f t="shared" si="2"/>
        <v>174.9</v>
      </c>
      <c r="DA23">
        <f t="shared" si="3"/>
        <v>2.66</v>
      </c>
      <c r="DB23">
        <f t="shared" si="4"/>
        <v>154.26179999999999</v>
      </c>
      <c r="DC23">
        <f t="shared" si="5"/>
        <v>0</v>
      </c>
      <c r="DD23" t="s">
        <v>21</v>
      </c>
      <c r="DE23" t="s">
        <v>3</v>
      </c>
      <c r="DF23">
        <f t="shared" si="6"/>
        <v>0</v>
      </c>
      <c r="DG23">
        <f t="shared" si="7"/>
        <v>0</v>
      </c>
      <c r="DH23">
        <f t="shared" si="8"/>
        <v>0</v>
      </c>
      <c r="DI23">
        <f t="shared" si="9"/>
        <v>410.33</v>
      </c>
      <c r="DJ23">
        <f t="shared" si="10"/>
        <v>410.33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ROW(Source!A437)</f>
        <v>437</v>
      </c>
      <c r="B24">
        <v>362874947</v>
      </c>
      <c r="C24">
        <v>362876134</v>
      </c>
      <c r="D24">
        <v>102321420</v>
      </c>
      <c r="E24">
        <v>1</v>
      </c>
      <c r="F24">
        <v>1</v>
      </c>
      <c r="G24">
        <v>1</v>
      </c>
      <c r="H24">
        <v>1</v>
      </c>
      <c r="I24" t="s">
        <v>350</v>
      </c>
      <c r="J24" t="s">
        <v>3</v>
      </c>
      <c r="K24" t="s">
        <v>351</v>
      </c>
      <c r="L24">
        <v>1369</v>
      </c>
      <c r="N24">
        <v>1013</v>
      </c>
      <c r="O24" t="s">
        <v>338</v>
      </c>
      <c r="P24" t="s">
        <v>338</v>
      </c>
      <c r="Q24">
        <v>1</v>
      </c>
      <c r="W24">
        <v>0</v>
      </c>
      <c r="X24">
        <v>69751052</v>
      </c>
      <c r="Y24">
        <f t="shared" si="0"/>
        <v>22.7</v>
      </c>
      <c r="AA24">
        <v>0</v>
      </c>
      <c r="AB24">
        <v>0</v>
      </c>
      <c r="AC24">
        <v>0</v>
      </c>
      <c r="AD24">
        <v>540.25</v>
      </c>
      <c r="AE24">
        <v>0</v>
      </c>
      <c r="AF24">
        <v>0</v>
      </c>
      <c r="AG24">
        <v>0</v>
      </c>
      <c r="AH24">
        <v>203.1</v>
      </c>
      <c r="AI24">
        <v>1</v>
      </c>
      <c r="AJ24">
        <v>1</v>
      </c>
      <c r="AK24">
        <v>1</v>
      </c>
      <c r="AL24">
        <v>2.66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22.7</v>
      </c>
      <c r="AU24" t="s">
        <v>3</v>
      </c>
      <c r="AV24">
        <v>1</v>
      </c>
      <c r="AW24">
        <v>2</v>
      </c>
      <c r="AX24">
        <v>362882349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ROUND(AT24*Source!I437*AH24*AL24,2)</f>
        <v>12263.58</v>
      </c>
      <c r="CV24">
        <f>ROUND(Y24*Source!I437,9)</f>
        <v>22.7</v>
      </c>
      <c r="CW24">
        <v>0</v>
      </c>
      <c r="CX24">
        <f>ROUND(Y24*Source!I437,9)</f>
        <v>22.7</v>
      </c>
      <c r="CY24">
        <f t="shared" si="1"/>
        <v>540.25</v>
      </c>
      <c r="CZ24">
        <f t="shared" si="2"/>
        <v>203.1</v>
      </c>
      <c r="DA24">
        <f t="shared" si="3"/>
        <v>2.66</v>
      </c>
      <c r="DB24">
        <f t="shared" si="4"/>
        <v>4066.3463400000001</v>
      </c>
      <c r="DC24">
        <f t="shared" si="5"/>
        <v>0</v>
      </c>
      <c r="DD24" t="s">
        <v>21</v>
      </c>
      <c r="DE24" t="s">
        <v>3</v>
      </c>
      <c r="DF24">
        <f t="shared" si="6"/>
        <v>0</v>
      </c>
      <c r="DG24">
        <f t="shared" si="7"/>
        <v>0</v>
      </c>
      <c r="DH24">
        <f t="shared" si="8"/>
        <v>0</v>
      </c>
      <c r="DI24">
        <f t="shared" si="9"/>
        <v>10816.56</v>
      </c>
      <c r="DJ24">
        <f t="shared" si="10"/>
        <v>10816.56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ROW(Source!A473)</f>
        <v>473</v>
      </c>
      <c r="B25">
        <v>362874947</v>
      </c>
      <c r="C25">
        <v>362876137</v>
      </c>
      <c r="D25">
        <v>2424236</v>
      </c>
      <c r="E25">
        <v>1</v>
      </c>
      <c r="F25">
        <v>1</v>
      </c>
      <c r="G25">
        <v>1</v>
      </c>
      <c r="H25">
        <v>1</v>
      </c>
      <c r="I25" t="s">
        <v>352</v>
      </c>
      <c r="J25" t="s">
        <v>3</v>
      </c>
      <c r="K25" t="s">
        <v>347</v>
      </c>
      <c r="L25">
        <v>1369</v>
      </c>
      <c r="N25">
        <v>1013</v>
      </c>
      <c r="O25" t="s">
        <v>338</v>
      </c>
      <c r="P25" t="s">
        <v>338</v>
      </c>
      <c r="Q25">
        <v>1</v>
      </c>
      <c r="W25">
        <v>0</v>
      </c>
      <c r="X25">
        <v>1402181989</v>
      </c>
      <c r="Y25">
        <f t="shared" si="0"/>
        <v>2.8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2.66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2.8</v>
      </c>
      <c r="AU25" t="s">
        <v>3</v>
      </c>
      <c r="AV25">
        <v>1</v>
      </c>
      <c r="AW25">
        <v>2</v>
      </c>
      <c r="AX25">
        <v>362882350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ROUND(AT25*Source!I473*AH25*AL25,2)</f>
        <v>0</v>
      </c>
      <c r="CV25">
        <f>ROUND(Y25*Source!I473,9)</f>
        <v>2.8</v>
      </c>
      <c r="CW25">
        <v>0</v>
      </c>
      <c r="CX25">
        <f>ROUND(Y25*Source!I473,9)</f>
        <v>2.8</v>
      </c>
      <c r="CY25">
        <f t="shared" si="1"/>
        <v>0</v>
      </c>
      <c r="CZ25">
        <f t="shared" si="2"/>
        <v>0</v>
      </c>
      <c r="DA25">
        <f t="shared" si="3"/>
        <v>2.66</v>
      </c>
      <c r="DB25">
        <f t="shared" si="4"/>
        <v>0</v>
      </c>
      <c r="DC25">
        <f t="shared" si="5"/>
        <v>0</v>
      </c>
      <c r="DD25" t="s">
        <v>21</v>
      </c>
      <c r="DE25" t="s">
        <v>3</v>
      </c>
      <c r="DF25">
        <f t="shared" si="6"/>
        <v>0</v>
      </c>
      <c r="DG25">
        <f t="shared" si="7"/>
        <v>0</v>
      </c>
      <c r="DH25">
        <f t="shared" si="8"/>
        <v>0</v>
      </c>
      <c r="DI25">
        <f t="shared" si="9"/>
        <v>0</v>
      </c>
      <c r="DJ25">
        <f t="shared" si="10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ROW(Source!A509)</f>
        <v>509</v>
      </c>
      <c r="B26">
        <v>362874947</v>
      </c>
      <c r="C26">
        <v>362876140</v>
      </c>
      <c r="D26">
        <v>102323177</v>
      </c>
      <c r="E26">
        <v>1</v>
      </c>
      <c r="F26">
        <v>1</v>
      </c>
      <c r="G26">
        <v>1</v>
      </c>
      <c r="H26">
        <v>1</v>
      </c>
      <c r="I26" t="s">
        <v>353</v>
      </c>
      <c r="J26" t="s">
        <v>3</v>
      </c>
      <c r="K26" t="s">
        <v>354</v>
      </c>
      <c r="L26">
        <v>1369</v>
      </c>
      <c r="N26">
        <v>1013</v>
      </c>
      <c r="O26" t="s">
        <v>338</v>
      </c>
      <c r="P26" t="s">
        <v>338</v>
      </c>
      <c r="Q26">
        <v>1</v>
      </c>
      <c r="W26">
        <v>0</v>
      </c>
      <c r="X26">
        <v>-604479130</v>
      </c>
      <c r="Y26">
        <f t="shared" si="0"/>
        <v>0.76</v>
      </c>
      <c r="AA26">
        <v>0</v>
      </c>
      <c r="AB26">
        <v>0</v>
      </c>
      <c r="AC26">
        <v>0</v>
      </c>
      <c r="AD26">
        <v>487.84</v>
      </c>
      <c r="AE26">
        <v>0</v>
      </c>
      <c r="AF26">
        <v>0</v>
      </c>
      <c r="AG26">
        <v>0</v>
      </c>
      <c r="AH26">
        <v>183.4</v>
      </c>
      <c r="AI26">
        <v>1</v>
      </c>
      <c r="AJ26">
        <v>1</v>
      </c>
      <c r="AK26">
        <v>1</v>
      </c>
      <c r="AL26">
        <v>2.66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0.76</v>
      </c>
      <c r="AU26" t="s">
        <v>3</v>
      </c>
      <c r="AV26">
        <v>1</v>
      </c>
      <c r="AW26">
        <v>2</v>
      </c>
      <c r="AX26">
        <v>362882351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ROUND(AT26*Source!I509*AH26*AL26,2)</f>
        <v>370.76</v>
      </c>
      <c r="CV26">
        <f>ROUND(Y26*Source!I509,9)</f>
        <v>0.76</v>
      </c>
      <c r="CW26">
        <v>0</v>
      </c>
      <c r="CX26">
        <f>ROUND(Y26*Source!I509,9)</f>
        <v>0.76</v>
      </c>
      <c r="CY26">
        <f t="shared" si="1"/>
        <v>487.84</v>
      </c>
      <c r="CZ26">
        <f t="shared" si="2"/>
        <v>183.4</v>
      </c>
      <c r="DA26">
        <f t="shared" si="3"/>
        <v>2.66</v>
      </c>
      <c r="DB26">
        <f t="shared" si="4"/>
        <v>122.93316</v>
      </c>
      <c r="DC26">
        <f t="shared" si="5"/>
        <v>0</v>
      </c>
      <c r="DD26" t="s">
        <v>191</v>
      </c>
      <c r="DE26" t="s">
        <v>3</v>
      </c>
      <c r="DF26">
        <f t="shared" si="6"/>
        <v>0</v>
      </c>
      <c r="DG26">
        <f t="shared" si="7"/>
        <v>0</v>
      </c>
      <c r="DH26">
        <f t="shared" si="8"/>
        <v>0</v>
      </c>
      <c r="DI26">
        <f t="shared" si="9"/>
        <v>327.01</v>
      </c>
      <c r="DJ26">
        <f t="shared" si="10"/>
        <v>327.01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ROW(Source!A545)</f>
        <v>545</v>
      </c>
      <c r="B27">
        <v>362874947</v>
      </c>
      <c r="C27">
        <v>362876143</v>
      </c>
      <c r="D27">
        <v>102322000</v>
      </c>
      <c r="E27">
        <v>1</v>
      </c>
      <c r="F27">
        <v>1</v>
      </c>
      <c r="G27">
        <v>1</v>
      </c>
      <c r="H27">
        <v>1</v>
      </c>
      <c r="I27" t="s">
        <v>355</v>
      </c>
      <c r="J27" t="s">
        <v>3</v>
      </c>
      <c r="K27" t="s">
        <v>356</v>
      </c>
      <c r="L27">
        <v>1369</v>
      </c>
      <c r="N27">
        <v>1013</v>
      </c>
      <c r="O27" t="s">
        <v>338</v>
      </c>
      <c r="P27" t="s">
        <v>338</v>
      </c>
      <c r="Q27">
        <v>1</v>
      </c>
      <c r="W27">
        <v>0</v>
      </c>
      <c r="X27">
        <v>598312432</v>
      </c>
      <c r="Y27">
        <f t="shared" si="0"/>
        <v>0.27</v>
      </c>
      <c r="AA27">
        <v>0</v>
      </c>
      <c r="AB27">
        <v>0</v>
      </c>
      <c r="AC27">
        <v>0</v>
      </c>
      <c r="AD27">
        <v>472.68</v>
      </c>
      <c r="AE27">
        <v>0</v>
      </c>
      <c r="AF27">
        <v>0</v>
      </c>
      <c r="AG27">
        <v>0</v>
      </c>
      <c r="AH27">
        <v>177.7</v>
      </c>
      <c r="AI27">
        <v>1</v>
      </c>
      <c r="AJ27">
        <v>1</v>
      </c>
      <c r="AK27">
        <v>1</v>
      </c>
      <c r="AL27">
        <v>2.66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0.27</v>
      </c>
      <c r="AU27" t="s">
        <v>3</v>
      </c>
      <c r="AV27">
        <v>1</v>
      </c>
      <c r="AW27">
        <v>2</v>
      </c>
      <c r="AX27">
        <v>362882352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ROUND(AT27*Source!I545*AH27*AL27,2)</f>
        <v>127.62</v>
      </c>
      <c r="CV27">
        <f>ROUND(Y27*Source!I545,9)</f>
        <v>0.27</v>
      </c>
      <c r="CW27">
        <v>0</v>
      </c>
      <c r="CX27">
        <f>ROUND(Y27*Source!I545,9)</f>
        <v>0.27</v>
      </c>
      <c r="CY27">
        <f t="shared" si="1"/>
        <v>472.68</v>
      </c>
      <c r="CZ27">
        <f t="shared" si="2"/>
        <v>177.7</v>
      </c>
      <c r="DA27">
        <f t="shared" si="3"/>
        <v>2.66</v>
      </c>
      <c r="DB27">
        <f t="shared" si="4"/>
        <v>42.318359999999998</v>
      </c>
      <c r="DC27">
        <f t="shared" si="5"/>
        <v>0</v>
      </c>
      <c r="DD27" t="s">
        <v>21</v>
      </c>
      <c r="DE27" t="s">
        <v>3</v>
      </c>
      <c r="DF27">
        <f t="shared" si="6"/>
        <v>0</v>
      </c>
      <c r="DG27">
        <f t="shared" si="7"/>
        <v>0</v>
      </c>
      <c r="DH27">
        <f t="shared" si="8"/>
        <v>0</v>
      </c>
      <c r="DI27">
        <f t="shared" si="9"/>
        <v>112.56</v>
      </c>
      <c r="DJ27">
        <f t="shared" si="10"/>
        <v>112.56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ROW(Source!A581)</f>
        <v>581</v>
      </c>
      <c r="B28">
        <v>362874947</v>
      </c>
      <c r="C28">
        <v>362876146</v>
      </c>
      <c r="D28">
        <v>102321289</v>
      </c>
      <c r="E28">
        <v>1</v>
      </c>
      <c r="F28">
        <v>1</v>
      </c>
      <c r="G28">
        <v>1</v>
      </c>
      <c r="H28">
        <v>1</v>
      </c>
      <c r="I28" t="s">
        <v>357</v>
      </c>
      <c r="J28" t="s">
        <v>3</v>
      </c>
      <c r="K28" t="s">
        <v>358</v>
      </c>
      <c r="L28">
        <v>1369</v>
      </c>
      <c r="N28">
        <v>1013</v>
      </c>
      <c r="O28" t="s">
        <v>338</v>
      </c>
      <c r="P28" t="s">
        <v>338</v>
      </c>
      <c r="Q28">
        <v>1</v>
      </c>
      <c r="W28">
        <v>0</v>
      </c>
      <c r="X28">
        <v>-1538844097</v>
      </c>
      <c r="Y28">
        <f t="shared" si="0"/>
        <v>9.1999999999999993</v>
      </c>
      <c r="AA28">
        <v>0</v>
      </c>
      <c r="AB28">
        <v>0</v>
      </c>
      <c r="AC28">
        <v>0</v>
      </c>
      <c r="AD28">
        <v>405.38</v>
      </c>
      <c r="AE28">
        <v>0</v>
      </c>
      <c r="AF28">
        <v>0</v>
      </c>
      <c r="AG28">
        <v>0</v>
      </c>
      <c r="AH28">
        <v>152.4</v>
      </c>
      <c r="AI28">
        <v>1</v>
      </c>
      <c r="AJ28">
        <v>1</v>
      </c>
      <c r="AK28">
        <v>1</v>
      </c>
      <c r="AL28">
        <v>2.66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9.1999999999999993</v>
      </c>
      <c r="AU28" t="s">
        <v>3</v>
      </c>
      <c r="AV28">
        <v>1</v>
      </c>
      <c r="AW28">
        <v>2</v>
      </c>
      <c r="AX28">
        <v>362882353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ROUND(AT28*Source!I581*AH28*AL28,2)</f>
        <v>3729.53</v>
      </c>
      <c r="CV28">
        <f>ROUND(Y28*Source!I581,9)</f>
        <v>9.1999999999999993</v>
      </c>
      <c r="CW28">
        <v>0</v>
      </c>
      <c r="CX28">
        <f>ROUND(Y28*Source!I581,9)</f>
        <v>9.1999999999999993</v>
      </c>
      <c r="CY28">
        <f t="shared" si="1"/>
        <v>405.38</v>
      </c>
      <c r="CZ28">
        <f t="shared" si="2"/>
        <v>152.4</v>
      </c>
      <c r="DA28">
        <f t="shared" si="3"/>
        <v>2.66</v>
      </c>
      <c r="DB28">
        <f t="shared" si="4"/>
        <v>1236.63456</v>
      </c>
      <c r="DC28">
        <f t="shared" si="5"/>
        <v>0</v>
      </c>
      <c r="DD28" t="s">
        <v>21</v>
      </c>
      <c r="DE28" t="s">
        <v>3</v>
      </c>
      <c r="DF28">
        <f t="shared" si="6"/>
        <v>0</v>
      </c>
      <c r="DG28">
        <f t="shared" si="7"/>
        <v>0</v>
      </c>
      <c r="DH28">
        <f t="shared" si="8"/>
        <v>0</v>
      </c>
      <c r="DI28">
        <f t="shared" si="9"/>
        <v>3289.42</v>
      </c>
      <c r="DJ28">
        <f t="shared" si="10"/>
        <v>3289.42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ROW(Source!A617)</f>
        <v>617</v>
      </c>
      <c r="B29">
        <v>362874947</v>
      </c>
      <c r="C29">
        <v>362876149</v>
      </c>
      <c r="D29">
        <v>2424290</v>
      </c>
      <c r="E29">
        <v>1</v>
      </c>
      <c r="F29">
        <v>1</v>
      </c>
      <c r="G29">
        <v>1</v>
      </c>
      <c r="H29">
        <v>1</v>
      </c>
      <c r="I29" t="s">
        <v>359</v>
      </c>
      <c r="J29" t="s">
        <v>3</v>
      </c>
      <c r="K29" t="s">
        <v>358</v>
      </c>
      <c r="L29">
        <v>1369</v>
      </c>
      <c r="N29">
        <v>1013</v>
      </c>
      <c r="O29" t="s">
        <v>338</v>
      </c>
      <c r="P29" t="s">
        <v>338</v>
      </c>
      <c r="Q29">
        <v>1</v>
      </c>
      <c r="W29">
        <v>0</v>
      </c>
      <c r="X29">
        <v>-711940737</v>
      </c>
      <c r="Y29">
        <f t="shared" si="0"/>
        <v>3</v>
      </c>
      <c r="AA29">
        <v>0</v>
      </c>
      <c r="AB29">
        <v>0</v>
      </c>
      <c r="AC29">
        <v>0</v>
      </c>
      <c r="AD29">
        <v>417.65</v>
      </c>
      <c r="AE29">
        <v>0</v>
      </c>
      <c r="AF29">
        <v>0</v>
      </c>
      <c r="AG29">
        <v>0</v>
      </c>
      <c r="AH29">
        <v>157.01</v>
      </c>
      <c r="AI29">
        <v>1</v>
      </c>
      <c r="AJ29">
        <v>1</v>
      </c>
      <c r="AK29">
        <v>1</v>
      </c>
      <c r="AL29">
        <v>2.66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</v>
      </c>
      <c r="AU29" t="s">
        <v>3</v>
      </c>
      <c r="AV29">
        <v>1</v>
      </c>
      <c r="AW29">
        <v>2</v>
      </c>
      <c r="AX29">
        <v>362882354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ROUND(AT29*Source!I617*AH29*AL29,2)</f>
        <v>1252.94</v>
      </c>
      <c r="CV29">
        <f>ROUND(Y29*Source!I617,9)</f>
        <v>3</v>
      </c>
      <c r="CW29">
        <v>0</v>
      </c>
      <c r="CX29">
        <f>ROUND(Y29*Source!I617,9)</f>
        <v>3</v>
      </c>
      <c r="CY29">
        <f t="shared" si="1"/>
        <v>417.65</v>
      </c>
      <c r="CZ29">
        <f t="shared" si="2"/>
        <v>157.01</v>
      </c>
      <c r="DA29">
        <f t="shared" si="3"/>
        <v>2.66</v>
      </c>
      <c r="DB29">
        <f t="shared" si="4"/>
        <v>415.44846000000001</v>
      </c>
      <c r="DC29">
        <f t="shared" si="5"/>
        <v>0</v>
      </c>
      <c r="DD29" t="s">
        <v>21</v>
      </c>
      <c r="DE29" t="s">
        <v>3</v>
      </c>
      <c r="DF29">
        <f t="shared" si="6"/>
        <v>0</v>
      </c>
      <c r="DG29">
        <f t="shared" si="7"/>
        <v>0</v>
      </c>
      <c r="DH29">
        <f t="shared" si="8"/>
        <v>0</v>
      </c>
      <c r="DI29">
        <f t="shared" si="9"/>
        <v>1105.0999999999999</v>
      </c>
      <c r="DJ29">
        <f t="shared" si="10"/>
        <v>1105.0999999999999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ROW(Source!A618)</f>
        <v>618</v>
      </c>
      <c r="B30">
        <v>362874947</v>
      </c>
      <c r="C30">
        <v>362876152</v>
      </c>
      <c r="D30">
        <v>2424290</v>
      </c>
      <c r="E30">
        <v>1</v>
      </c>
      <c r="F30">
        <v>1</v>
      </c>
      <c r="G30">
        <v>1</v>
      </c>
      <c r="H30">
        <v>1</v>
      </c>
      <c r="I30" t="s">
        <v>359</v>
      </c>
      <c r="J30" t="s">
        <v>3</v>
      </c>
      <c r="K30" t="s">
        <v>358</v>
      </c>
      <c r="L30">
        <v>1369</v>
      </c>
      <c r="N30">
        <v>1013</v>
      </c>
      <c r="O30" t="s">
        <v>338</v>
      </c>
      <c r="P30" t="s">
        <v>338</v>
      </c>
      <c r="Q30">
        <v>1</v>
      </c>
      <c r="W30">
        <v>0</v>
      </c>
      <c r="X30">
        <v>-711940737</v>
      </c>
      <c r="Y30">
        <f t="shared" si="0"/>
        <v>8</v>
      </c>
      <c r="AA30">
        <v>0</v>
      </c>
      <c r="AB30">
        <v>0</v>
      </c>
      <c r="AC30">
        <v>0</v>
      </c>
      <c r="AD30">
        <v>417.65</v>
      </c>
      <c r="AE30">
        <v>0</v>
      </c>
      <c r="AF30">
        <v>0</v>
      </c>
      <c r="AG30">
        <v>0</v>
      </c>
      <c r="AH30">
        <v>157.01</v>
      </c>
      <c r="AI30">
        <v>1</v>
      </c>
      <c r="AJ30">
        <v>1</v>
      </c>
      <c r="AK30">
        <v>1</v>
      </c>
      <c r="AL30">
        <v>2.66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8</v>
      </c>
      <c r="AU30" t="s">
        <v>3</v>
      </c>
      <c r="AV30">
        <v>1</v>
      </c>
      <c r="AW30">
        <v>2</v>
      </c>
      <c r="AX30">
        <v>362882355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ROUND(AT30*Source!I618*AH30*AL30,2)</f>
        <v>3341.17</v>
      </c>
      <c r="CV30">
        <f>ROUND(Y30*Source!I618,9)</f>
        <v>8</v>
      </c>
      <c r="CW30">
        <v>0</v>
      </c>
      <c r="CX30">
        <f>ROUND(Y30*Source!I618,9)</f>
        <v>8</v>
      </c>
      <c r="CY30">
        <f t="shared" si="1"/>
        <v>417.65</v>
      </c>
      <c r="CZ30">
        <f t="shared" si="2"/>
        <v>157.01</v>
      </c>
      <c r="DA30">
        <f t="shared" si="3"/>
        <v>2.66</v>
      </c>
      <c r="DB30">
        <f t="shared" si="4"/>
        <v>1107.86256</v>
      </c>
      <c r="DC30">
        <f t="shared" si="5"/>
        <v>0</v>
      </c>
      <c r="DD30" t="s">
        <v>21</v>
      </c>
      <c r="DE30" t="s">
        <v>3</v>
      </c>
      <c r="DF30">
        <f t="shared" si="6"/>
        <v>0</v>
      </c>
      <c r="DG30">
        <f t="shared" si="7"/>
        <v>0</v>
      </c>
      <c r="DH30">
        <f t="shared" si="8"/>
        <v>0</v>
      </c>
      <c r="DI30">
        <f t="shared" si="9"/>
        <v>2946.94</v>
      </c>
      <c r="DJ30">
        <f t="shared" si="10"/>
        <v>2946.94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ROW(Source!A619)</f>
        <v>619</v>
      </c>
      <c r="B31">
        <v>362874947</v>
      </c>
      <c r="C31">
        <v>362876155</v>
      </c>
      <c r="D31">
        <v>2424290</v>
      </c>
      <c r="E31">
        <v>1</v>
      </c>
      <c r="F31">
        <v>1</v>
      </c>
      <c r="G31">
        <v>1</v>
      </c>
      <c r="H31">
        <v>1</v>
      </c>
      <c r="I31" t="s">
        <v>359</v>
      </c>
      <c r="J31" t="s">
        <v>3</v>
      </c>
      <c r="K31" t="s">
        <v>358</v>
      </c>
      <c r="L31">
        <v>1369</v>
      </c>
      <c r="N31">
        <v>1013</v>
      </c>
      <c r="O31" t="s">
        <v>338</v>
      </c>
      <c r="P31" t="s">
        <v>338</v>
      </c>
      <c r="Q31">
        <v>1</v>
      </c>
      <c r="W31">
        <v>0</v>
      </c>
      <c r="X31">
        <v>-711940737</v>
      </c>
      <c r="Y31">
        <f t="shared" si="0"/>
        <v>4</v>
      </c>
      <c r="AA31">
        <v>0</v>
      </c>
      <c r="AB31">
        <v>0</v>
      </c>
      <c r="AC31">
        <v>0</v>
      </c>
      <c r="AD31">
        <v>417.65</v>
      </c>
      <c r="AE31">
        <v>0</v>
      </c>
      <c r="AF31">
        <v>0</v>
      </c>
      <c r="AG31">
        <v>0</v>
      </c>
      <c r="AH31">
        <v>157.01</v>
      </c>
      <c r="AI31">
        <v>1</v>
      </c>
      <c r="AJ31">
        <v>1</v>
      </c>
      <c r="AK31">
        <v>1</v>
      </c>
      <c r="AL31">
        <v>2.66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</v>
      </c>
      <c r="AU31" t="s">
        <v>3</v>
      </c>
      <c r="AV31">
        <v>1</v>
      </c>
      <c r="AW31">
        <v>2</v>
      </c>
      <c r="AX31">
        <v>362882356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ROUND(AT31*Source!I619*AH31*AL31,2)</f>
        <v>1670.59</v>
      </c>
      <c r="CV31">
        <f>ROUND(Y31*Source!I619,9)</f>
        <v>4</v>
      </c>
      <c r="CW31">
        <v>0</v>
      </c>
      <c r="CX31">
        <f>ROUND(Y31*Source!I619,9)</f>
        <v>4</v>
      </c>
      <c r="CY31">
        <f t="shared" si="1"/>
        <v>417.65</v>
      </c>
      <c r="CZ31">
        <f t="shared" si="2"/>
        <v>157.01</v>
      </c>
      <c r="DA31">
        <f t="shared" si="3"/>
        <v>2.66</v>
      </c>
      <c r="DB31">
        <f t="shared" si="4"/>
        <v>553.93128000000002</v>
      </c>
      <c r="DC31">
        <f t="shared" si="5"/>
        <v>0</v>
      </c>
      <c r="DD31" t="s">
        <v>21</v>
      </c>
      <c r="DE31" t="s">
        <v>3</v>
      </c>
      <c r="DF31">
        <f t="shared" si="6"/>
        <v>0</v>
      </c>
      <c r="DG31">
        <f t="shared" si="7"/>
        <v>0</v>
      </c>
      <c r="DH31">
        <f t="shared" si="8"/>
        <v>0</v>
      </c>
      <c r="DI31">
        <f t="shared" si="9"/>
        <v>1473.47</v>
      </c>
      <c r="DJ31">
        <f t="shared" si="10"/>
        <v>1473.47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ROW(Source!A620)</f>
        <v>620</v>
      </c>
      <c r="B32">
        <v>362874947</v>
      </c>
      <c r="C32">
        <v>362876158</v>
      </c>
      <c r="D32">
        <v>2424290</v>
      </c>
      <c r="E32">
        <v>1</v>
      </c>
      <c r="F32">
        <v>1</v>
      </c>
      <c r="G32">
        <v>1</v>
      </c>
      <c r="H32">
        <v>1</v>
      </c>
      <c r="I32" t="s">
        <v>359</v>
      </c>
      <c r="J32" t="s">
        <v>3</v>
      </c>
      <c r="K32" t="s">
        <v>358</v>
      </c>
      <c r="L32">
        <v>1369</v>
      </c>
      <c r="N32">
        <v>1013</v>
      </c>
      <c r="O32" t="s">
        <v>338</v>
      </c>
      <c r="P32" t="s">
        <v>338</v>
      </c>
      <c r="Q32">
        <v>1</v>
      </c>
      <c r="W32">
        <v>0</v>
      </c>
      <c r="X32">
        <v>-711940737</v>
      </c>
      <c r="Y32">
        <f t="shared" si="0"/>
        <v>7</v>
      </c>
      <c r="AA32">
        <v>0</v>
      </c>
      <c r="AB32">
        <v>0</v>
      </c>
      <c r="AC32">
        <v>0</v>
      </c>
      <c r="AD32">
        <v>417.65</v>
      </c>
      <c r="AE32">
        <v>0</v>
      </c>
      <c r="AF32">
        <v>0</v>
      </c>
      <c r="AG32">
        <v>0</v>
      </c>
      <c r="AH32">
        <v>157.01</v>
      </c>
      <c r="AI32">
        <v>1</v>
      </c>
      <c r="AJ32">
        <v>1</v>
      </c>
      <c r="AK32">
        <v>1</v>
      </c>
      <c r="AL32">
        <v>2.66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7</v>
      </c>
      <c r="AU32" t="s">
        <v>3</v>
      </c>
      <c r="AV32">
        <v>1</v>
      </c>
      <c r="AW32">
        <v>2</v>
      </c>
      <c r="AX32">
        <v>362882361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ROUND(AT32*Source!I620*AH32*AL32,2)</f>
        <v>2923.53</v>
      </c>
      <c r="CV32">
        <f>ROUND(Y32*Source!I620,9)</f>
        <v>7</v>
      </c>
      <c r="CW32">
        <v>0</v>
      </c>
      <c r="CX32">
        <f>ROUND(Y32*Source!I620,9)</f>
        <v>7</v>
      </c>
      <c r="CY32">
        <f t="shared" si="1"/>
        <v>417.65</v>
      </c>
      <c r="CZ32">
        <f t="shared" si="2"/>
        <v>157.01</v>
      </c>
      <c r="DA32">
        <f t="shared" si="3"/>
        <v>2.66</v>
      </c>
      <c r="DB32">
        <f t="shared" si="4"/>
        <v>969.37973999999997</v>
      </c>
      <c r="DC32">
        <f t="shared" si="5"/>
        <v>0</v>
      </c>
      <c r="DD32" t="s">
        <v>21</v>
      </c>
      <c r="DE32" t="s">
        <v>3</v>
      </c>
      <c r="DF32">
        <f t="shared" si="6"/>
        <v>0</v>
      </c>
      <c r="DG32">
        <f t="shared" si="7"/>
        <v>0</v>
      </c>
      <c r="DH32">
        <f t="shared" si="8"/>
        <v>0</v>
      </c>
      <c r="DI32">
        <f t="shared" si="9"/>
        <v>2578.5700000000002</v>
      </c>
      <c r="DJ32">
        <f t="shared" si="10"/>
        <v>2578.5700000000002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ROW(Source!A621)</f>
        <v>621</v>
      </c>
      <c r="B33">
        <v>362874947</v>
      </c>
      <c r="C33">
        <v>362876161</v>
      </c>
      <c r="D33">
        <v>2424290</v>
      </c>
      <c r="E33">
        <v>1</v>
      </c>
      <c r="F33">
        <v>1</v>
      </c>
      <c r="G33">
        <v>1</v>
      </c>
      <c r="H33">
        <v>1</v>
      </c>
      <c r="I33" t="s">
        <v>359</v>
      </c>
      <c r="J33" t="s">
        <v>3</v>
      </c>
      <c r="K33" t="s">
        <v>358</v>
      </c>
      <c r="L33">
        <v>1369</v>
      </c>
      <c r="N33">
        <v>1013</v>
      </c>
      <c r="O33" t="s">
        <v>338</v>
      </c>
      <c r="P33" t="s">
        <v>338</v>
      </c>
      <c r="Q33">
        <v>1</v>
      </c>
      <c r="W33">
        <v>0</v>
      </c>
      <c r="X33">
        <v>-711940737</v>
      </c>
      <c r="Y33">
        <f t="shared" si="0"/>
        <v>8</v>
      </c>
      <c r="AA33">
        <v>0</v>
      </c>
      <c r="AB33">
        <v>0</v>
      </c>
      <c r="AC33">
        <v>0</v>
      </c>
      <c r="AD33">
        <v>417.65</v>
      </c>
      <c r="AE33">
        <v>0</v>
      </c>
      <c r="AF33">
        <v>0</v>
      </c>
      <c r="AG33">
        <v>0</v>
      </c>
      <c r="AH33">
        <v>157.01</v>
      </c>
      <c r="AI33">
        <v>1</v>
      </c>
      <c r="AJ33">
        <v>1</v>
      </c>
      <c r="AK33">
        <v>1</v>
      </c>
      <c r="AL33">
        <v>2.66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</v>
      </c>
      <c r="AU33" t="s">
        <v>3</v>
      </c>
      <c r="AV33">
        <v>1</v>
      </c>
      <c r="AW33">
        <v>2</v>
      </c>
      <c r="AX33">
        <v>362882363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ROUND(AT33*Source!I621*AH33*AL33,2)</f>
        <v>3341.17</v>
      </c>
      <c r="CV33">
        <f>ROUND(Y33*Source!I621,9)</f>
        <v>8</v>
      </c>
      <c r="CW33">
        <v>0</v>
      </c>
      <c r="CX33">
        <f>ROUND(Y33*Source!I621,9)</f>
        <v>8</v>
      </c>
      <c r="CY33">
        <f t="shared" si="1"/>
        <v>417.65</v>
      </c>
      <c r="CZ33">
        <f t="shared" si="2"/>
        <v>157.01</v>
      </c>
      <c r="DA33">
        <f t="shared" si="3"/>
        <v>2.66</v>
      </c>
      <c r="DB33">
        <f t="shared" si="4"/>
        <v>1107.86256</v>
      </c>
      <c r="DC33">
        <f t="shared" si="5"/>
        <v>0</v>
      </c>
      <c r="DD33" t="s">
        <v>21</v>
      </c>
      <c r="DE33" t="s">
        <v>3</v>
      </c>
      <c r="DF33">
        <f t="shared" si="6"/>
        <v>0</v>
      </c>
      <c r="DG33">
        <f t="shared" si="7"/>
        <v>0</v>
      </c>
      <c r="DH33">
        <f t="shared" si="8"/>
        <v>0</v>
      </c>
      <c r="DI33">
        <f t="shared" si="9"/>
        <v>2946.94</v>
      </c>
      <c r="DJ33">
        <f t="shared" si="10"/>
        <v>2946.94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ROW(Source!A622)</f>
        <v>622</v>
      </c>
      <c r="B34">
        <v>362874947</v>
      </c>
      <c r="C34">
        <v>362876164</v>
      </c>
      <c r="D34">
        <v>2424290</v>
      </c>
      <c r="E34">
        <v>1</v>
      </c>
      <c r="F34">
        <v>1</v>
      </c>
      <c r="G34">
        <v>1</v>
      </c>
      <c r="H34">
        <v>1</v>
      </c>
      <c r="I34" t="s">
        <v>359</v>
      </c>
      <c r="J34" t="s">
        <v>3</v>
      </c>
      <c r="K34" t="s">
        <v>358</v>
      </c>
      <c r="L34">
        <v>1369</v>
      </c>
      <c r="N34">
        <v>1013</v>
      </c>
      <c r="O34" t="s">
        <v>338</v>
      </c>
      <c r="P34" t="s">
        <v>338</v>
      </c>
      <c r="Q34">
        <v>1</v>
      </c>
      <c r="W34">
        <v>0</v>
      </c>
      <c r="X34">
        <v>-711940737</v>
      </c>
      <c r="Y34">
        <f t="shared" si="0"/>
        <v>8</v>
      </c>
      <c r="AA34">
        <v>0</v>
      </c>
      <c r="AB34">
        <v>0</v>
      </c>
      <c r="AC34">
        <v>0</v>
      </c>
      <c r="AD34">
        <v>417.65</v>
      </c>
      <c r="AE34">
        <v>0</v>
      </c>
      <c r="AF34">
        <v>0</v>
      </c>
      <c r="AG34">
        <v>0</v>
      </c>
      <c r="AH34">
        <v>157.01</v>
      </c>
      <c r="AI34">
        <v>1</v>
      </c>
      <c r="AJ34">
        <v>1</v>
      </c>
      <c r="AK34">
        <v>1</v>
      </c>
      <c r="AL34">
        <v>2.66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8</v>
      </c>
      <c r="AU34" t="s">
        <v>3</v>
      </c>
      <c r="AV34">
        <v>1</v>
      </c>
      <c r="AW34">
        <v>2</v>
      </c>
      <c r="AX34">
        <v>362882365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ROUND(AT34*Source!I622*AH34*AL34,2)</f>
        <v>3341.17</v>
      </c>
      <c r="CV34">
        <f>ROUND(Y34*Source!I622,9)</f>
        <v>8</v>
      </c>
      <c r="CW34">
        <v>0</v>
      </c>
      <c r="CX34">
        <f>ROUND(Y34*Source!I622,9)</f>
        <v>8</v>
      </c>
      <c r="CY34">
        <f t="shared" si="1"/>
        <v>417.65</v>
      </c>
      <c r="CZ34">
        <f t="shared" si="2"/>
        <v>157.01</v>
      </c>
      <c r="DA34">
        <f t="shared" si="3"/>
        <v>2.66</v>
      </c>
      <c r="DB34">
        <f t="shared" si="4"/>
        <v>1107.86256</v>
      </c>
      <c r="DC34">
        <f t="shared" si="5"/>
        <v>0</v>
      </c>
      <c r="DD34" t="s">
        <v>21</v>
      </c>
      <c r="DE34" t="s">
        <v>3</v>
      </c>
      <c r="DF34">
        <f t="shared" si="6"/>
        <v>0</v>
      </c>
      <c r="DG34">
        <f t="shared" si="7"/>
        <v>0</v>
      </c>
      <c r="DH34">
        <f t="shared" si="8"/>
        <v>0</v>
      </c>
      <c r="DI34">
        <f t="shared" si="9"/>
        <v>2946.94</v>
      </c>
      <c r="DJ34">
        <f t="shared" si="10"/>
        <v>2946.94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ROW(Source!A623)</f>
        <v>623</v>
      </c>
      <c r="B35">
        <v>362874947</v>
      </c>
      <c r="C35">
        <v>362876167</v>
      </c>
      <c r="D35">
        <v>2424290</v>
      </c>
      <c r="E35">
        <v>1</v>
      </c>
      <c r="F35">
        <v>1</v>
      </c>
      <c r="G35">
        <v>1</v>
      </c>
      <c r="H35">
        <v>1</v>
      </c>
      <c r="I35" t="s">
        <v>359</v>
      </c>
      <c r="J35" t="s">
        <v>3</v>
      </c>
      <c r="K35" t="s">
        <v>358</v>
      </c>
      <c r="L35">
        <v>1369</v>
      </c>
      <c r="N35">
        <v>1013</v>
      </c>
      <c r="O35" t="s">
        <v>338</v>
      </c>
      <c r="P35" t="s">
        <v>338</v>
      </c>
      <c r="Q35">
        <v>1</v>
      </c>
      <c r="W35">
        <v>0</v>
      </c>
      <c r="X35">
        <v>-711940737</v>
      </c>
      <c r="Y35">
        <f t="shared" si="0"/>
        <v>7</v>
      </c>
      <c r="AA35">
        <v>0</v>
      </c>
      <c r="AB35">
        <v>0</v>
      </c>
      <c r="AC35">
        <v>0</v>
      </c>
      <c r="AD35">
        <v>417.65</v>
      </c>
      <c r="AE35">
        <v>0</v>
      </c>
      <c r="AF35">
        <v>0</v>
      </c>
      <c r="AG35">
        <v>0</v>
      </c>
      <c r="AH35">
        <v>157.01</v>
      </c>
      <c r="AI35">
        <v>1</v>
      </c>
      <c r="AJ35">
        <v>1</v>
      </c>
      <c r="AK35">
        <v>1</v>
      </c>
      <c r="AL35">
        <v>2.66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7</v>
      </c>
      <c r="AU35" t="s">
        <v>3</v>
      </c>
      <c r="AV35">
        <v>1</v>
      </c>
      <c r="AW35">
        <v>2</v>
      </c>
      <c r="AX35">
        <v>362882366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ROUND(AT35*Source!I623*AH35*AL35,2)</f>
        <v>2923.53</v>
      </c>
      <c r="CV35">
        <f>ROUND(Y35*Source!I623,9)</f>
        <v>7</v>
      </c>
      <c r="CW35">
        <v>0</v>
      </c>
      <c r="CX35">
        <f>ROUND(Y35*Source!I623,9)</f>
        <v>7</v>
      </c>
      <c r="CY35">
        <f t="shared" si="1"/>
        <v>417.65</v>
      </c>
      <c r="CZ35">
        <f t="shared" si="2"/>
        <v>157.01</v>
      </c>
      <c r="DA35">
        <f t="shared" si="3"/>
        <v>2.66</v>
      </c>
      <c r="DB35">
        <f t="shared" si="4"/>
        <v>969.37973999999997</v>
      </c>
      <c r="DC35">
        <f t="shared" si="5"/>
        <v>0</v>
      </c>
      <c r="DD35" t="s">
        <v>21</v>
      </c>
      <c r="DE35" t="s">
        <v>3</v>
      </c>
      <c r="DF35">
        <f t="shared" si="6"/>
        <v>0</v>
      </c>
      <c r="DG35">
        <f t="shared" si="7"/>
        <v>0</v>
      </c>
      <c r="DH35">
        <f t="shared" si="8"/>
        <v>0</v>
      </c>
      <c r="DI35">
        <f t="shared" si="9"/>
        <v>2578.5700000000002</v>
      </c>
      <c r="DJ35">
        <f t="shared" si="10"/>
        <v>2578.5700000000002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ROW(Source!A659)</f>
        <v>659</v>
      </c>
      <c r="B36">
        <v>362874947</v>
      </c>
      <c r="C36">
        <v>362876170</v>
      </c>
      <c r="D36">
        <v>102338486</v>
      </c>
      <c r="E36">
        <v>1</v>
      </c>
      <c r="F36">
        <v>1</v>
      </c>
      <c r="G36">
        <v>1</v>
      </c>
      <c r="H36">
        <v>1</v>
      </c>
      <c r="I36" t="s">
        <v>360</v>
      </c>
      <c r="J36" t="s">
        <v>3</v>
      </c>
      <c r="K36" t="s">
        <v>358</v>
      </c>
      <c r="L36">
        <v>1369</v>
      </c>
      <c r="N36">
        <v>1013</v>
      </c>
      <c r="O36" t="s">
        <v>338</v>
      </c>
      <c r="P36" t="s">
        <v>338</v>
      </c>
      <c r="Q36">
        <v>1</v>
      </c>
      <c r="W36">
        <v>0</v>
      </c>
      <c r="X36">
        <v>-1661522810</v>
      </c>
      <c r="Y36">
        <f t="shared" si="0"/>
        <v>0.5</v>
      </c>
      <c r="AA36">
        <v>0</v>
      </c>
      <c r="AB36">
        <v>0</v>
      </c>
      <c r="AC36">
        <v>0</v>
      </c>
      <c r="AD36">
        <v>421.34</v>
      </c>
      <c r="AE36">
        <v>0</v>
      </c>
      <c r="AF36">
        <v>0</v>
      </c>
      <c r="AG36">
        <v>0</v>
      </c>
      <c r="AH36">
        <v>158.4</v>
      </c>
      <c r="AI36">
        <v>1</v>
      </c>
      <c r="AJ36">
        <v>1</v>
      </c>
      <c r="AK36">
        <v>1</v>
      </c>
      <c r="AL36">
        <v>2.66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0.5</v>
      </c>
      <c r="AU36" t="s">
        <v>3</v>
      </c>
      <c r="AV36">
        <v>1</v>
      </c>
      <c r="AW36">
        <v>2</v>
      </c>
      <c r="AX36">
        <v>362882367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ROUND(AT36*Source!I659*AH36*AL36,2)</f>
        <v>210.67</v>
      </c>
      <c r="CV36">
        <f>ROUND(Y36*Source!I659,9)</f>
        <v>0.5</v>
      </c>
      <c r="CW36">
        <v>0</v>
      </c>
      <c r="CX36">
        <f>ROUND(Y36*Source!I659,9)</f>
        <v>0.5</v>
      </c>
      <c r="CY36">
        <f t="shared" si="1"/>
        <v>421.34</v>
      </c>
      <c r="CZ36">
        <f t="shared" si="2"/>
        <v>158.4</v>
      </c>
      <c r="DA36">
        <f t="shared" si="3"/>
        <v>2.66</v>
      </c>
      <c r="DB36">
        <f t="shared" si="4"/>
        <v>69.854399999999998</v>
      </c>
      <c r="DC36">
        <f t="shared" si="5"/>
        <v>0</v>
      </c>
      <c r="DD36" t="s">
        <v>21</v>
      </c>
      <c r="DE36" t="s">
        <v>3</v>
      </c>
      <c r="DF36">
        <f t="shared" si="6"/>
        <v>0</v>
      </c>
      <c r="DG36">
        <f t="shared" si="7"/>
        <v>0</v>
      </c>
      <c r="DH36">
        <f t="shared" si="8"/>
        <v>0</v>
      </c>
      <c r="DI36">
        <f t="shared" si="9"/>
        <v>185.81</v>
      </c>
      <c r="DJ36">
        <f t="shared" si="10"/>
        <v>185.81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ROW(Source!A660)</f>
        <v>660</v>
      </c>
      <c r="B37">
        <v>362874947</v>
      </c>
      <c r="C37">
        <v>362876173</v>
      </c>
      <c r="D37">
        <v>102338618</v>
      </c>
      <c r="E37">
        <v>1</v>
      </c>
      <c r="F37">
        <v>1</v>
      </c>
      <c r="G37">
        <v>1</v>
      </c>
      <c r="H37">
        <v>1</v>
      </c>
      <c r="I37" t="s">
        <v>361</v>
      </c>
      <c r="J37" t="s">
        <v>3</v>
      </c>
      <c r="K37" t="s">
        <v>345</v>
      </c>
      <c r="L37">
        <v>1369</v>
      </c>
      <c r="N37">
        <v>1013</v>
      </c>
      <c r="O37" t="s">
        <v>338</v>
      </c>
      <c r="P37" t="s">
        <v>338</v>
      </c>
      <c r="Q37">
        <v>1</v>
      </c>
      <c r="W37">
        <v>0</v>
      </c>
      <c r="X37">
        <v>-48297402</v>
      </c>
      <c r="Y37">
        <f t="shared" si="0"/>
        <v>0.6</v>
      </c>
      <c r="AA37">
        <v>0</v>
      </c>
      <c r="AB37">
        <v>0</v>
      </c>
      <c r="AC37">
        <v>0</v>
      </c>
      <c r="AD37">
        <v>374.53</v>
      </c>
      <c r="AE37">
        <v>0</v>
      </c>
      <c r="AF37">
        <v>0</v>
      </c>
      <c r="AG37">
        <v>0</v>
      </c>
      <c r="AH37">
        <v>140.80000000000001</v>
      </c>
      <c r="AI37">
        <v>1</v>
      </c>
      <c r="AJ37">
        <v>1</v>
      </c>
      <c r="AK37">
        <v>1</v>
      </c>
      <c r="AL37">
        <v>2.66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0.6</v>
      </c>
      <c r="AU37" t="s">
        <v>3</v>
      </c>
      <c r="AV37">
        <v>1</v>
      </c>
      <c r="AW37">
        <v>2</v>
      </c>
      <c r="AX37">
        <v>362882368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ROUND(AT37*Source!I660*AH37*AL37,2)</f>
        <v>224.72</v>
      </c>
      <c r="CV37">
        <f>ROUND(Y37*Source!I660,9)</f>
        <v>0.6</v>
      </c>
      <c r="CW37">
        <v>0</v>
      </c>
      <c r="CX37">
        <f>ROUND(Y37*Source!I660,9)</f>
        <v>0.6</v>
      </c>
      <c r="CY37">
        <f t="shared" si="1"/>
        <v>374.53</v>
      </c>
      <c r="CZ37">
        <f t="shared" si="2"/>
        <v>140.80000000000001</v>
      </c>
      <c r="DA37">
        <f t="shared" si="3"/>
        <v>2.66</v>
      </c>
      <c r="DB37">
        <f t="shared" si="4"/>
        <v>74.511359999999996</v>
      </c>
      <c r="DC37">
        <f t="shared" si="5"/>
        <v>0</v>
      </c>
      <c r="DD37" t="s">
        <v>21</v>
      </c>
      <c r="DE37" t="s">
        <v>3</v>
      </c>
      <c r="DF37">
        <f t="shared" si="6"/>
        <v>0</v>
      </c>
      <c r="DG37">
        <f t="shared" si="7"/>
        <v>0</v>
      </c>
      <c r="DH37">
        <f t="shared" si="8"/>
        <v>0</v>
      </c>
      <c r="DI37">
        <f t="shared" si="9"/>
        <v>198.2</v>
      </c>
      <c r="DJ37">
        <f t="shared" si="10"/>
        <v>198.2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ROW(Source!A661)</f>
        <v>661</v>
      </c>
      <c r="B38">
        <v>362874947</v>
      </c>
      <c r="C38">
        <v>362876176</v>
      </c>
      <c r="D38">
        <v>102338618</v>
      </c>
      <c r="E38">
        <v>1</v>
      </c>
      <c r="F38">
        <v>1</v>
      </c>
      <c r="G38">
        <v>1</v>
      </c>
      <c r="H38">
        <v>1</v>
      </c>
      <c r="I38" t="s">
        <v>361</v>
      </c>
      <c r="J38" t="s">
        <v>3</v>
      </c>
      <c r="K38" t="s">
        <v>345</v>
      </c>
      <c r="L38">
        <v>1369</v>
      </c>
      <c r="N38">
        <v>1013</v>
      </c>
      <c r="O38" t="s">
        <v>338</v>
      </c>
      <c r="P38" t="s">
        <v>338</v>
      </c>
      <c r="Q38">
        <v>1</v>
      </c>
      <c r="W38">
        <v>0</v>
      </c>
      <c r="X38">
        <v>-48297402</v>
      </c>
      <c r="Y38">
        <f t="shared" si="0"/>
        <v>0.4</v>
      </c>
      <c r="AA38">
        <v>0</v>
      </c>
      <c r="AB38">
        <v>0</v>
      </c>
      <c r="AC38">
        <v>0</v>
      </c>
      <c r="AD38">
        <v>374.53</v>
      </c>
      <c r="AE38">
        <v>0</v>
      </c>
      <c r="AF38">
        <v>0</v>
      </c>
      <c r="AG38">
        <v>0</v>
      </c>
      <c r="AH38">
        <v>140.80000000000001</v>
      </c>
      <c r="AI38">
        <v>1</v>
      </c>
      <c r="AJ38">
        <v>1</v>
      </c>
      <c r="AK38">
        <v>1</v>
      </c>
      <c r="AL38">
        <v>2.66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0.4</v>
      </c>
      <c r="AU38" t="s">
        <v>3</v>
      </c>
      <c r="AV38">
        <v>1</v>
      </c>
      <c r="AW38">
        <v>2</v>
      </c>
      <c r="AX38">
        <v>362882369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ROUND(AT38*Source!I661*AH38*AL38,2)</f>
        <v>149.81</v>
      </c>
      <c r="CV38">
        <f>ROUND(Y38*Source!I661,9)</f>
        <v>0.4</v>
      </c>
      <c r="CW38">
        <v>0</v>
      </c>
      <c r="CX38">
        <f>ROUND(Y38*Source!I661,9)</f>
        <v>0.4</v>
      </c>
      <c r="CY38">
        <f t="shared" si="1"/>
        <v>374.53</v>
      </c>
      <c r="CZ38">
        <f t="shared" si="2"/>
        <v>140.80000000000001</v>
      </c>
      <c r="DA38">
        <f t="shared" si="3"/>
        <v>2.66</v>
      </c>
      <c r="DB38">
        <f t="shared" si="4"/>
        <v>49.674239999999998</v>
      </c>
      <c r="DC38">
        <f t="shared" si="5"/>
        <v>0</v>
      </c>
      <c r="DD38" t="s">
        <v>21</v>
      </c>
      <c r="DE38" t="s">
        <v>3</v>
      </c>
      <c r="DF38">
        <f t="shared" si="6"/>
        <v>0</v>
      </c>
      <c r="DG38">
        <f t="shared" si="7"/>
        <v>0</v>
      </c>
      <c r="DH38">
        <f t="shared" si="8"/>
        <v>0</v>
      </c>
      <c r="DI38">
        <f t="shared" si="9"/>
        <v>132.13</v>
      </c>
      <c r="DJ38">
        <f t="shared" si="10"/>
        <v>132.13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ROW(Source!A662)</f>
        <v>662</v>
      </c>
      <c r="B39">
        <v>362874947</v>
      </c>
      <c r="C39">
        <v>362876179</v>
      </c>
      <c r="D39">
        <v>102338618</v>
      </c>
      <c r="E39">
        <v>1</v>
      </c>
      <c r="F39">
        <v>1</v>
      </c>
      <c r="G39">
        <v>1</v>
      </c>
      <c r="H39">
        <v>1</v>
      </c>
      <c r="I39" t="s">
        <v>361</v>
      </c>
      <c r="J39" t="s">
        <v>3</v>
      </c>
      <c r="K39" t="s">
        <v>345</v>
      </c>
      <c r="L39">
        <v>1369</v>
      </c>
      <c r="N39">
        <v>1013</v>
      </c>
      <c r="O39" t="s">
        <v>338</v>
      </c>
      <c r="P39" t="s">
        <v>338</v>
      </c>
      <c r="Q39">
        <v>1</v>
      </c>
      <c r="W39">
        <v>0</v>
      </c>
      <c r="X39">
        <v>-48297402</v>
      </c>
      <c r="Y39">
        <f t="shared" si="0"/>
        <v>0.5</v>
      </c>
      <c r="AA39">
        <v>0</v>
      </c>
      <c r="AB39">
        <v>0</v>
      </c>
      <c r="AC39">
        <v>0</v>
      </c>
      <c r="AD39">
        <v>374.53</v>
      </c>
      <c r="AE39">
        <v>0</v>
      </c>
      <c r="AF39">
        <v>0</v>
      </c>
      <c r="AG39">
        <v>0</v>
      </c>
      <c r="AH39">
        <v>140.80000000000001</v>
      </c>
      <c r="AI39">
        <v>1</v>
      </c>
      <c r="AJ39">
        <v>1</v>
      </c>
      <c r="AK39">
        <v>1</v>
      </c>
      <c r="AL39">
        <v>2.66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0.5</v>
      </c>
      <c r="AU39" t="s">
        <v>3</v>
      </c>
      <c r="AV39">
        <v>1</v>
      </c>
      <c r="AW39">
        <v>2</v>
      </c>
      <c r="AX39">
        <v>362882370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ROUND(AT39*Source!I662*AH39*AL39,2)</f>
        <v>187.26</v>
      </c>
      <c r="CV39">
        <f>ROUND(Y39*Source!I662,9)</f>
        <v>0.5</v>
      </c>
      <c r="CW39">
        <v>0</v>
      </c>
      <c r="CX39">
        <f>ROUND(Y39*Source!I662,9)</f>
        <v>0.5</v>
      </c>
      <c r="CY39">
        <f t="shared" si="1"/>
        <v>374.53</v>
      </c>
      <c r="CZ39">
        <f t="shared" si="2"/>
        <v>140.80000000000001</v>
      </c>
      <c r="DA39">
        <f t="shared" si="3"/>
        <v>2.66</v>
      </c>
      <c r="DB39">
        <f t="shared" si="4"/>
        <v>62.092799999999997</v>
      </c>
      <c r="DC39">
        <f t="shared" si="5"/>
        <v>0</v>
      </c>
      <c r="DD39" t="s">
        <v>21</v>
      </c>
      <c r="DE39" t="s">
        <v>3</v>
      </c>
      <c r="DF39">
        <f t="shared" si="6"/>
        <v>0</v>
      </c>
      <c r="DG39">
        <f t="shared" si="7"/>
        <v>0</v>
      </c>
      <c r="DH39">
        <f t="shared" si="8"/>
        <v>0</v>
      </c>
      <c r="DI39">
        <f t="shared" si="9"/>
        <v>165.17</v>
      </c>
      <c r="DJ39">
        <f t="shared" si="10"/>
        <v>165.17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ROW(Source!A663)</f>
        <v>663</v>
      </c>
      <c r="B40">
        <v>362874947</v>
      </c>
      <c r="C40">
        <v>362876182</v>
      </c>
      <c r="D40">
        <v>102338486</v>
      </c>
      <c r="E40">
        <v>1</v>
      </c>
      <c r="F40">
        <v>1</v>
      </c>
      <c r="G40">
        <v>1</v>
      </c>
      <c r="H40">
        <v>1</v>
      </c>
      <c r="I40" t="s">
        <v>360</v>
      </c>
      <c r="J40" t="s">
        <v>3</v>
      </c>
      <c r="K40" t="s">
        <v>358</v>
      </c>
      <c r="L40">
        <v>1369</v>
      </c>
      <c r="N40">
        <v>1013</v>
      </c>
      <c r="O40" t="s">
        <v>338</v>
      </c>
      <c r="P40" t="s">
        <v>338</v>
      </c>
      <c r="Q40">
        <v>1</v>
      </c>
      <c r="W40">
        <v>0</v>
      </c>
      <c r="X40">
        <v>-1661522810</v>
      </c>
      <c r="Y40">
        <f t="shared" si="0"/>
        <v>2.2999999999999998</v>
      </c>
      <c r="AA40">
        <v>0</v>
      </c>
      <c r="AB40">
        <v>0</v>
      </c>
      <c r="AC40">
        <v>0</v>
      </c>
      <c r="AD40">
        <v>421.34</v>
      </c>
      <c r="AE40">
        <v>0</v>
      </c>
      <c r="AF40">
        <v>0</v>
      </c>
      <c r="AG40">
        <v>0</v>
      </c>
      <c r="AH40">
        <v>158.4</v>
      </c>
      <c r="AI40">
        <v>1</v>
      </c>
      <c r="AJ40">
        <v>1</v>
      </c>
      <c r="AK40">
        <v>1</v>
      </c>
      <c r="AL40">
        <v>2.66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2.2999999999999998</v>
      </c>
      <c r="AU40" t="s">
        <v>3</v>
      </c>
      <c r="AV40">
        <v>1</v>
      </c>
      <c r="AW40">
        <v>2</v>
      </c>
      <c r="AX40">
        <v>362882371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ROUND(AT40*Source!I663*AH40*AL40,2)</f>
        <v>969.09</v>
      </c>
      <c r="CV40">
        <f>ROUND(Y40*Source!I663,9)</f>
        <v>2.2999999999999998</v>
      </c>
      <c r="CW40">
        <v>0</v>
      </c>
      <c r="CX40">
        <f>ROUND(Y40*Source!I663,9)</f>
        <v>2.2999999999999998</v>
      </c>
      <c r="CY40">
        <f t="shared" si="1"/>
        <v>421.34</v>
      </c>
      <c r="CZ40">
        <f t="shared" si="2"/>
        <v>158.4</v>
      </c>
      <c r="DA40">
        <f t="shared" si="3"/>
        <v>2.66</v>
      </c>
      <c r="DB40">
        <f t="shared" si="4"/>
        <v>321.33024</v>
      </c>
      <c r="DC40">
        <f t="shared" si="5"/>
        <v>0</v>
      </c>
      <c r="DD40" t="s">
        <v>21</v>
      </c>
      <c r="DE40" t="s">
        <v>3</v>
      </c>
      <c r="DF40">
        <f t="shared" si="6"/>
        <v>0</v>
      </c>
      <c r="DG40">
        <f t="shared" si="7"/>
        <v>0</v>
      </c>
      <c r="DH40">
        <f t="shared" si="8"/>
        <v>0</v>
      </c>
      <c r="DI40">
        <f t="shared" si="9"/>
        <v>854.73</v>
      </c>
      <c r="DJ40">
        <f t="shared" si="10"/>
        <v>854.73</v>
      </c>
      <c r="DK40">
        <v>0</v>
      </c>
      <c r="DL40" t="s">
        <v>3</v>
      </c>
      <c r="DM40">
        <v>0</v>
      </c>
      <c r="DN40" t="s">
        <v>3</v>
      </c>
      <c r="DO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362881127</v>
      </c>
      <c r="C1">
        <v>362876068</v>
      </c>
      <c r="D1">
        <v>102300116</v>
      </c>
      <c r="E1">
        <v>1</v>
      </c>
      <c r="F1">
        <v>1</v>
      </c>
      <c r="G1">
        <v>1</v>
      </c>
      <c r="H1">
        <v>1</v>
      </c>
      <c r="I1" t="s">
        <v>336</v>
      </c>
      <c r="J1" t="s">
        <v>3</v>
      </c>
      <c r="K1" t="s">
        <v>337</v>
      </c>
      <c r="L1">
        <v>1369</v>
      </c>
      <c r="N1">
        <v>1013</v>
      </c>
      <c r="O1" t="s">
        <v>338</v>
      </c>
      <c r="P1" t="s">
        <v>338</v>
      </c>
      <c r="Q1">
        <v>1</v>
      </c>
      <c r="X1">
        <v>15</v>
      </c>
      <c r="Y1">
        <v>0</v>
      </c>
      <c r="Z1">
        <v>0</v>
      </c>
      <c r="AA1">
        <v>0</v>
      </c>
      <c r="AB1">
        <v>156</v>
      </c>
      <c r="AC1">
        <v>0</v>
      </c>
      <c r="AD1">
        <v>1</v>
      </c>
      <c r="AE1">
        <v>1</v>
      </c>
      <c r="AF1" t="s">
        <v>3</v>
      </c>
      <c r="AG1">
        <v>15</v>
      </c>
      <c r="AH1">
        <v>2</v>
      </c>
      <c r="AI1">
        <v>362881127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362881164</v>
      </c>
      <c r="C2">
        <v>362877327</v>
      </c>
      <c r="D2">
        <v>102300116</v>
      </c>
      <c r="E2">
        <v>1</v>
      </c>
      <c r="F2">
        <v>1</v>
      </c>
      <c r="G2">
        <v>1</v>
      </c>
      <c r="H2">
        <v>1</v>
      </c>
      <c r="I2" t="s">
        <v>336</v>
      </c>
      <c r="J2" t="s">
        <v>3</v>
      </c>
      <c r="K2" t="s">
        <v>337</v>
      </c>
      <c r="L2">
        <v>1369</v>
      </c>
      <c r="N2">
        <v>1013</v>
      </c>
      <c r="O2" t="s">
        <v>338</v>
      </c>
      <c r="P2" t="s">
        <v>338</v>
      </c>
      <c r="Q2">
        <v>1</v>
      </c>
      <c r="X2">
        <v>16</v>
      </c>
      <c r="Y2">
        <v>0</v>
      </c>
      <c r="Z2">
        <v>0</v>
      </c>
      <c r="AA2">
        <v>0</v>
      </c>
      <c r="AB2">
        <v>156</v>
      </c>
      <c r="AC2">
        <v>0</v>
      </c>
      <c r="AD2">
        <v>1</v>
      </c>
      <c r="AE2">
        <v>1</v>
      </c>
      <c r="AF2" t="s">
        <v>3</v>
      </c>
      <c r="AG2">
        <v>16</v>
      </c>
      <c r="AH2">
        <v>2</v>
      </c>
      <c r="AI2">
        <v>362881164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362881187</v>
      </c>
      <c r="C3">
        <v>362876071</v>
      </c>
      <c r="D3">
        <v>102300116</v>
      </c>
      <c r="E3">
        <v>1</v>
      </c>
      <c r="F3">
        <v>1</v>
      </c>
      <c r="G3">
        <v>1</v>
      </c>
      <c r="H3">
        <v>1</v>
      </c>
      <c r="I3" t="s">
        <v>336</v>
      </c>
      <c r="J3" t="s">
        <v>3</v>
      </c>
      <c r="K3" t="s">
        <v>337</v>
      </c>
      <c r="L3">
        <v>1369</v>
      </c>
      <c r="N3">
        <v>1013</v>
      </c>
      <c r="O3" t="s">
        <v>338</v>
      </c>
      <c r="P3" t="s">
        <v>338</v>
      </c>
      <c r="Q3">
        <v>1</v>
      </c>
      <c r="X3">
        <v>12</v>
      </c>
      <c r="Y3">
        <v>0</v>
      </c>
      <c r="Z3">
        <v>0</v>
      </c>
      <c r="AA3">
        <v>0</v>
      </c>
      <c r="AB3">
        <v>156</v>
      </c>
      <c r="AC3">
        <v>0</v>
      </c>
      <c r="AD3">
        <v>1</v>
      </c>
      <c r="AE3">
        <v>1</v>
      </c>
      <c r="AF3" t="s">
        <v>3</v>
      </c>
      <c r="AG3">
        <v>12</v>
      </c>
      <c r="AH3">
        <v>2</v>
      </c>
      <c r="AI3">
        <v>362881187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ROW(Source!A72)</f>
        <v>72</v>
      </c>
      <c r="B4">
        <v>362881238</v>
      </c>
      <c r="C4">
        <v>362876074</v>
      </c>
      <c r="D4">
        <v>2424214</v>
      </c>
      <c r="E4">
        <v>1</v>
      </c>
      <c r="F4">
        <v>1</v>
      </c>
      <c r="G4">
        <v>1</v>
      </c>
      <c r="H4">
        <v>1</v>
      </c>
      <c r="I4" t="s">
        <v>339</v>
      </c>
      <c r="J4" t="s">
        <v>3</v>
      </c>
      <c r="K4" t="s">
        <v>337</v>
      </c>
      <c r="L4">
        <v>1369</v>
      </c>
      <c r="N4">
        <v>1013</v>
      </c>
      <c r="O4" t="s">
        <v>338</v>
      </c>
      <c r="P4" t="s">
        <v>338</v>
      </c>
      <c r="Q4">
        <v>1</v>
      </c>
      <c r="X4">
        <v>83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83</v>
      </c>
      <c r="AH4">
        <v>2</v>
      </c>
      <c r="AI4">
        <v>362881238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ROW(Source!A73)</f>
        <v>73</v>
      </c>
      <c r="B5">
        <v>362881280</v>
      </c>
      <c r="C5">
        <v>362876077</v>
      </c>
      <c r="D5">
        <v>2424214</v>
      </c>
      <c r="E5">
        <v>1</v>
      </c>
      <c r="F5">
        <v>1</v>
      </c>
      <c r="G5">
        <v>1</v>
      </c>
      <c r="H5">
        <v>1</v>
      </c>
      <c r="I5" t="s">
        <v>339</v>
      </c>
      <c r="J5" t="s">
        <v>3</v>
      </c>
      <c r="K5" t="s">
        <v>337</v>
      </c>
      <c r="L5">
        <v>1369</v>
      </c>
      <c r="N5">
        <v>1013</v>
      </c>
      <c r="O5" t="s">
        <v>338</v>
      </c>
      <c r="P5" t="s">
        <v>338</v>
      </c>
      <c r="Q5">
        <v>1</v>
      </c>
      <c r="X5">
        <v>230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230</v>
      </c>
      <c r="AH5">
        <v>2</v>
      </c>
      <c r="AI5">
        <v>362881280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ROW(Source!A74)</f>
        <v>74</v>
      </c>
      <c r="B6">
        <v>362881315</v>
      </c>
      <c r="C6">
        <v>362876080</v>
      </c>
      <c r="D6">
        <v>2424214</v>
      </c>
      <c r="E6">
        <v>1</v>
      </c>
      <c r="F6">
        <v>1</v>
      </c>
      <c r="G6">
        <v>1</v>
      </c>
      <c r="H6">
        <v>1</v>
      </c>
      <c r="I6" t="s">
        <v>339</v>
      </c>
      <c r="J6" t="s">
        <v>3</v>
      </c>
      <c r="K6" t="s">
        <v>337</v>
      </c>
      <c r="L6">
        <v>1369</v>
      </c>
      <c r="N6">
        <v>1013</v>
      </c>
      <c r="O6" t="s">
        <v>338</v>
      </c>
      <c r="P6" t="s">
        <v>338</v>
      </c>
      <c r="Q6">
        <v>1</v>
      </c>
      <c r="X6">
        <v>207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207</v>
      </c>
      <c r="AH6">
        <v>2</v>
      </c>
      <c r="AI6">
        <v>362881315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ROW(Source!A75)</f>
        <v>75</v>
      </c>
      <c r="B7">
        <v>362881375</v>
      </c>
      <c r="C7">
        <v>362876083</v>
      </c>
      <c r="D7">
        <v>2424214</v>
      </c>
      <c r="E7">
        <v>1</v>
      </c>
      <c r="F7">
        <v>1</v>
      </c>
      <c r="G7">
        <v>1</v>
      </c>
      <c r="H7">
        <v>1</v>
      </c>
      <c r="I7" t="s">
        <v>339</v>
      </c>
      <c r="J7" t="s">
        <v>3</v>
      </c>
      <c r="K7" t="s">
        <v>337</v>
      </c>
      <c r="L7">
        <v>1369</v>
      </c>
      <c r="N7">
        <v>1013</v>
      </c>
      <c r="O7" t="s">
        <v>338</v>
      </c>
      <c r="P7" t="s">
        <v>338</v>
      </c>
      <c r="Q7">
        <v>1</v>
      </c>
      <c r="X7">
        <v>49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49</v>
      </c>
      <c r="AH7">
        <v>2</v>
      </c>
      <c r="AI7">
        <v>362881375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ROW(Source!A76)</f>
        <v>76</v>
      </c>
      <c r="B8">
        <v>362881425</v>
      </c>
      <c r="C8">
        <v>362876086</v>
      </c>
      <c r="D8">
        <v>2424214</v>
      </c>
      <c r="E8">
        <v>1</v>
      </c>
      <c r="F8">
        <v>1</v>
      </c>
      <c r="G8">
        <v>1</v>
      </c>
      <c r="H8">
        <v>1</v>
      </c>
      <c r="I8" t="s">
        <v>339</v>
      </c>
      <c r="J8" t="s">
        <v>3</v>
      </c>
      <c r="K8" t="s">
        <v>337</v>
      </c>
      <c r="L8">
        <v>1369</v>
      </c>
      <c r="N8">
        <v>1013</v>
      </c>
      <c r="O8" t="s">
        <v>338</v>
      </c>
      <c r="P8" t="s">
        <v>338</v>
      </c>
      <c r="Q8">
        <v>1</v>
      </c>
      <c r="X8">
        <v>127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127</v>
      </c>
      <c r="AH8">
        <v>2</v>
      </c>
      <c r="AI8">
        <v>362881425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ROW(Source!A112)</f>
        <v>112</v>
      </c>
      <c r="B9">
        <v>362881496</v>
      </c>
      <c r="C9">
        <v>362876089</v>
      </c>
      <c r="D9">
        <v>2424214</v>
      </c>
      <c r="E9">
        <v>1</v>
      </c>
      <c r="F9">
        <v>1</v>
      </c>
      <c r="G9">
        <v>1</v>
      </c>
      <c r="H9">
        <v>1</v>
      </c>
      <c r="I9" t="s">
        <v>339</v>
      </c>
      <c r="J9" t="s">
        <v>3</v>
      </c>
      <c r="K9" t="s">
        <v>337</v>
      </c>
      <c r="L9">
        <v>1369</v>
      </c>
      <c r="N9">
        <v>1013</v>
      </c>
      <c r="O9" t="s">
        <v>338</v>
      </c>
      <c r="P9" t="s">
        <v>338</v>
      </c>
      <c r="Q9">
        <v>1</v>
      </c>
      <c r="X9">
        <v>34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34</v>
      </c>
      <c r="AH9">
        <v>2</v>
      </c>
      <c r="AI9">
        <v>362881496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ROW(Source!A113)</f>
        <v>113</v>
      </c>
      <c r="B10">
        <v>362881547</v>
      </c>
      <c r="C10">
        <v>362876092</v>
      </c>
      <c r="D10">
        <v>2424214</v>
      </c>
      <c r="E10">
        <v>1</v>
      </c>
      <c r="F10">
        <v>1</v>
      </c>
      <c r="G10">
        <v>1</v>
      </c>
      <c r="H10">
        <v>1</v>
      </c>
      <c r="I10" t="s">
        <v>339</v>
      </c>
      <c r="J10" t="s">
        <v>3</v>
      </c>
      <c r="K10" t="s">
        <v>337</v>
      </c>
      <c r="L10">
        <v>1369</v>
      </c>
      <c r="N10">
        <v>1013</v>
      </c>
      <c r="O10" t="s">
        <v>338</v>
      </c>
      <c r="P10" t="s">
        <v>338</v>
      </c>
      <c r="Q10">
        <v>1</v>
      </c>
      <c r="X10">
        <v>87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87</v>
      </c>
      <c r="AH10">
        <v>2</v>
      </c>
      <c r="AI10">
        <v>362881547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ROW(Source!A114)</f>
        <v>114</v>
      </c>
      <c r="B11">
        <v>362881577</v>
      </c>
      <c r="C11">
        <v>362876095</v>
      </c>
      <c r="D11">
        <v>2424214</v>
      </c>
      <c r="E11">
        <v>1</v>
      </c>
      <c r="F11">
        <v>1</v>
      </c>
      <c r="G11">
        <v>1</v>
      </c>
      <c r="H11">
        <v>1</v>
      </c>
      <c r="I11" t="s">
        <v>339</v>
      </c>
      <c r="J11" t="s">
        <v>3</v>
      </c>
      <c r="K11" t="s">
        <v>337</v>
      </c>
      <c r="L11">
        <v>1369</v>
      </c>
      <c r="N11">
        <v>1013</v>
      </c>
      <c r="O11" t="s">
        <v>338</v>
      </c>
      <c r="P11" t="s">
        <v>338</v>
      </c>
      <c r="Q11">
        <v>1</v>
      </c>
      <c r="X11">
        <v>82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82</v>
      </c>
      <c r="AH11">
        <v>2</v>
      </c>
      <c r="AI11">
        <v>362881577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ROW(Source!A115)</f>
        <v>115</v>
      </c>
      <c r="B12">
        <v>362881625</v>
      </c>
      <c r="C12">
        <v>362876098</v>
      </c>
      <c r="D12">
        <v>2424214</v>
      </c>
      <c r="E12">
        <v>1</v>
      </c>
      <c r="F12">
        <v>1</v>
      </c>
      <c r="G12">
        <v>1</v>
      </c>
      <c r="H12">
        <v>1</v>
      </c>
      <c r="I12" t="s">
        <v>339</v>
      </c>
      <c r="J12" t="s">
        <v>3</v>
      </c>
      <c r="K12" t="s">
        <v>337</v>
      </c>
      <c r="L12">
        <v>1369</v>
      </c>
      <c r="N12">
        <v>1013</v>
      </c>
      <c r="O12" t="s">
        <v>338</v>
      </c>
      <c r="P12" t="s">
        <v>338</v>
      </c>
      <c r="Q12">
        <v>1</v>
      </c>
      <c r="X12">
        <v>68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68</v>
      </c>
      <c r="AH12">
        <v>2</v>
      </c>
      <c r="AI12">
        <v>362881625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ROW(Source!A116)</f>
        <v>116</v>
      </c>
      <c r="B13">
        <v>362881669</v>
      </c>
      <c r="C13">
        <v>362876101</v>
      </c>
      <c r="D13">
        <v>2424214</v>
      </c>
      <c r="E13">
        <v>1</v>
      </c>
      <c r="F13">
        <v>1</v>
      </c>
      <c r="G13">
        <v>1</v>
      </c>
      <c r="H13">
        <v>1</v>
      </c>
      <c r="I13" t="s">
        <v>339</v>
      </c>
      <c r="J13" t="s">
        <v>3</v>
      </c>
      <c r="K13" t="s">
        <v>337</v>
      </c>
      <c r="L13">
        <v>1369</v>
      </c>
      <c r="N13">
        <v>1013</v>
      </c>
      <c r="O13" t="s">
        <v>338</v>
      </c>
      <c r="P13" t="s">
        <v>338</v>
      </c>
      <c r="Q13">
        <v>1</v>
      </c>
      <c r="X13">
        <v>163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163</v>
      </c>
      <c r="AH13">
        <v>2</v>
      </c>
      <c r="AI13">
        <v>362881669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ROW(Source!A117)</f>
        <v>117</v>
      </c>
      <c r="B14">
        <v>362881712</v>
      </c>
      <c r="C14">
        <v>362876104</v>
      </c>
      <c r="D14">
        <v>2424214</v>
      </c>
      <c r="E14">
        <v>1</v>
      </c>
      <c r="F14">
        <v>1</v>
      </c>
      <c r="G14">
        <v>1</v>
      </c>
      <c r="H14">
        <v>1</v>
      </c>
      <c r="I14" t="s">
        <v>339</v>
      </c>
      <c r="J14" t="s">
        <v>3</v>
      </c>
      <c r="K14" t="s">
        <v>337</v>
      </c>
      <c r="L14">
        <v>1369</v>
      </c>
      <c r="N14">
        <v>1013</v>
      </c>
      <c r="O14" t="s">
        <v>338</v>
      </c>
      <c r="P14" t="s">
        <v>338</v>
      </c>
      <c r="Q14">
        <v>1</v>
      </c>
      <c r="X14">
        <v>238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238</v>
      </c>
      <c r="AH14">
        <v>2</v>
      </c>
      <c r="AI14">
        <v>362881712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ROW(Source!A153)</f>
        <v>153</v>
      </c>
      <c r="B15">
        <v>362881743</v>
      </c>
      <c r="C15">
        <v>362876107</v>
      </c>
      <c r="D15">
        <v>2424214</v>
      </c>
      <c r="E15">
        <v>1</v>
      </c>
      <c r="F15">
        <v>1</v>
      </c>
      <c r="G15">
        <v>1</v>
      </c>
      <c r="H15">
        <v>1</v>
      </c>
      <c r="I15" t="s">
        <v>339</v>
      </c>
      <c r="J15" t="s">
        <v>3</v>
      </c>
      <c r="K15" t="s">
        <v>337</v>
      </c>
      <c r="L15">
        <v>1369</v>
      </c>
      <c r="N15">
        <v>1013</v>
      </c>
      <c r="O15" t="s">
        <v>338</v>
      </c>
      <c r="P15" t="s">
        <v>338</v>
      </c>
      <c r="Q15">
        <v>1</v>
      </c>
      <c r="X15">
        <v>38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38</v>
      </c>
      <c r="AH15">
        <v>2</v>
      </c>
      <c r="AI15">
        <v>362881743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ROW(Source!A154)</f>
        <v>154</v>
      </c>
      <c r="B16">
        <v>362881774</v>
      </c>
      <c r="C16">
        <v>362876110</v>
      </c>
      <c r="D16">
        <v>2424214</v>
      </c>
      <c r="E16">
        <v>1</v>
      </c>
      <c r="F16">
        <v>1</v>
      </c>
      <c r="G16">
        <v>1</v>
      </c>
      <c r="H16">
        <v>1</v>
      </c>
      <c r="I16" t="s">
        <v>339</v>
      </c>
      <c r="J16" t="s">
        <v>3</v>
      </c>
      <c r="K16" t="s">
        <v>337</v>
      </c>
      <c r="L16">
        <v>1369</v>
      </c>
      <c r="N16">
        <v>1013</v>
      </c>
      <c r="O16" t="s">
        <v>338</v>
      </c>
      <c r="P16" t="s">
        <v>338</v>
      </c>
      <c r="Q16">
        <v>1</v>
      </c>
      <c r="X16">
        <v>195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195</v>
      </c>
      <c r="AH16">
        <v>2</v>
      </c>
      <c r="AI16">
        <v>362881774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ROW(Source!A220)</f>
        <v>220</v>
      </c>
      <c r="B17">
        <v>362882045</v>
      </c>
      <c r="C17">
        <v>362876113</v>
      </c>
      <c r="D17">
        <v>2424164</v>
      </c>
      <c r="E17">
        <v>1</v>
      </c>
      <c r="F17">
        <v>1</v>
      </c>
      <c r="G17">
        <v>1</v>
      </c>
      <c r="H17">
        <v>1</v>
      </c>
      <c r="I17" t="s">
        <v>340</v>
      </c>
      <c r="J17" t="s">
        <v>3</v>
      </c>
      <c r="K17" t="s">
        <v>341</v>
      </c>
      <c r="L17">
        <v>1369</v>
      </c>
      <c r="N17">
        <v>1013</v>
      </c>
      <c r="O17" t="s">
        <v>338</v>
      </c>
      <c r="P17" t="s">
        <v>338</v>
      </c>
      <c r="Q17">
        <v>1</v>
      </c>
      <c r="X17">
        <v>5.5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5.5</v>
      </c>
      <c r="AH17">
        <v>2</v>
      </c>
      <c r="AI17">
        <v>362882045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ROW(Source!A256)</f>
        <v>256</v>
      </c>
      <c r="B18">
        <v>362882206</v>
      </c>
      <c r="C18">
        <v>362876116</v>
      </c>
      <c r="D18">
        <v>17946128</v>
      </c>
      <c r="E18">
        <v>1</v>
      </c>
      <c r="F18">
        <v>1</v>
      </c>
      <c r="G18">
        <v>1</v>
      </c>
      <c r="H18">
        <v>1</v>
      </c>
      <c r="I18" t="s">
        <v>342</v>
      </c>
      <c r="J18" t="s">
        <v>3</v>
      </c>
      <c r="K18" t="s">
        <v>343</v>
      </c>
      <c r="L18">
        <v>1369</v>
      </c>
      <c r="N18">
        <v>1013</v>
      </c>
      <c r="O18" t="s">
        <v>338</v>
      </c>
      <c r="P18" t="s">
        <v>338</v>
      </c>
      <c r="Q18">
        <v>1</v>
      </c>
      <c r="X18">
        <v>0.8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0.8</v>
      </c>
      <c r="AH18">
        <v>2</v>
      </c>
      <c r="AI18">
        <v>362882206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ROW(Source!A257)</f>
        <v>257</v>
      </c>
      <c r="B19">
        <v>362882344</v>
      </c>
      <c r="C19">
        <v>362876119</v>
      </c>
      <c r="D19">
        <v>17946128</v>
      </c>
      <c r="E19">
        <v>1</v>
      </c>
      <c r="F19">
        <v>1</v>
      </c>
      <c r="G19">
        <v>1</v>
      </c>
      <c r="H19">
        <v>1</v>
      </c>
      <c r="I19" t="s">
        <v>342</v>
      </c>
      <c r="J19" t="s">
        <v>3</v>
      </c>
      <c r="K19" t="s">
        <v>343</v>
      </c>
      <c r="L19">
        <v>1369</v>
      </c>
      <c r="N19">
        <v>1013</v>
      </c>
      <c r="O19" t="s">
        <v>338</v>
      </c>
      <c r="P19" t="s">
        <v>338</v>
      </c>
      <c r="Q19">
        <v>1</v>
      </c>
      <c r="X19">
        <v>0.9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0.9</v>
      </c>
      <c r="AH19">
        <v>2</v>
      </c>
      <c r="AI19">
        <v>362882344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ROW(Source!A293)</f>
        <v>293</v>
      </c>
      <c r="B20">
        <v>362882345</v>
      </c>
      <c r="C20">
        <v>362876122</v>
      </c>
      <c r="D20">
        <v>102321301</v>
      </c>
      <c r="E20">
        <v>1</v>
      </c>
      <c r="F20">
        <v>1</v>
      </c>
      <c r="G20">
        <v>1</v>
      </c>
      <c r="H20">
        <v>1</v>
      </c>
      <c r="I20" t="s">
        <v>344</v>
      </c>
      <c r="J20" t="s">
        <v>3</v>
      </c>
      <c r="K20" t="s">
        <v>345</v>
      </c>
      <c r="L20">
        <v>1369</v>
      </c>
      <c r="N20">
        <v>1013</v>
      </c>
      <c r="O20" t="s">
        <v>338</v>
      </c>
      <c r="P20" t="s">
        <v>338</v>
      </c>
      <c r="Q20">
        <v>1</v>
      </c>
      <c r="X20">
        <v>0.7</v>
      </c>
      <c r="Y20">
        <v>0</v>
      </c>
      <c r="Z20">
        <v>0</v>
      </c>
      <c r="AA20">
        <v>0</v>
      </c>
      <c r="AB20">
        <v>135.4</v>
      </c>
      <c r="AC20">
        <v>0</v>
      </c>
      <c r="AD20">
        <v>1</v>
      </c>
      <c r="AE20">
        <v>1</v>
      </c>
      <c r="AF20" t="s">
        <v>3</v>
      </c>
      <c r="AG20">
        <v>0.7</v>
      </c>
      <c r="AH20">
        <v>2</v>
      </c>
      <c r="AI20">
        <v>362882345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ROW(Source!A329)</f>
        <v>329</v>
      </c>
      <c r="B21">
        <v>362882346</v>
      </c>
      <c r="C21">
        <v>362876125</v>
      </c>
      <c r="D21">
        <v>102321284</v>
      </c>
      <c r="E21">
        <v>1</v>
      </c>
      <c r="F21">
        <v>1</v>
      </c>
      <c r="G21">
        <v>1</v>
      </c>
      <c r="H21">
        <v>1</v>
      </c>
      <c r="I21" t="s">
        <v>346</v>
      </c>
      <c r="J21" t="s">
        <v>3</v>
      </c>
      <c r="K21" t="s">
        <v>347</v>
      </c>
      <c r="L21">
        <v>1369</v>
      </c>
      <c r="N21">
        <v>1013</v>
      </c>
      <c r="O21" t="s">
        <v>338</v>
      </c>
      <c r="P21" t="s">
        <v>338</v>
      </c>
      <c r="Q21">
        <v>1</v>
      </c>
      <c r="X21">
        <v>0.32</v>
      </c>
      <c r="Y21">
        <v>0</v>
      </c>
      <c r="Z21">
        <v>0</v>
      </c>
      <c r="AA21">
        <v>0</v>
      </c>
      <c r="AB21">
        <v>143.9</v>
      </c>
      <c r="AC21">
        <v>0</v>
      </c>
      <c r="AD21">
        <v>1</v>
      </c>
      <c r="AE21">
        <v>1</v>
      </c>
      <c r="AF21" t="s">
        <v>3</v>
      </c>
      <c r="AG21">
        <v>0.32</v>
      </c>
      <c r="AH21">
        <v>2</v>
      </c>
      <c r="AI21">
        <v>362882346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ROW(Source!A365)</f>
        <v>365</v>
      </c>
      <c r="B22">
        <v>362882347</v>
      </c>
      <c r="C22">
        <v>362876128</v>
      </c>
      <c r="D22">
        <v>102321373</v>
      </c>
      <c r="E22">
        <v>1</v>
      </c>
      <c r="F22">
        <v>1</v>
      </c>
      <c r="G22">
        <v>1</v>
      </c>
      <c r="H22">
        <v>1</v>
      </c>
      <c r="I22" t="s">
        <v>348</v>
      </c>
      <c r="J22" t="s">
        <v>3</v>
      </c>
      <c r="K22" t="s">
        <v>349</v>
      </c>
      <c r="L22">
        <v>1369</v>
      </c>
      <c r="N22">
        <v>1013</v>
      </c>
      <c r="O22" t="s">
        <v>338</v>
      </c>
      <c r="P22" t="s">
        <v>338</v>
      </c>
      <c r="Q22">
        <v>1</v>
      </c>
      <c r="X22">
        <v>1</v>
      </c>
      <c r="Y22">
        <v>0</v>
      </c>
      <c r="Z22">
        <v>0</v>
      </c>
      <c r="AA22">
        <v>0</v>
      </c>
      <c r="AB22">
        <v>174.9</v>
      </c>
      <c r="AC22">
        <v>0</v>
      </c>
      <c r="AD22">
        <v>1</v>
      </c>
      <c r="AE22">
        <v>1</v>
      </c>
      <c r="AF22" t="s">
        <v>3</v>
      </c>
      <c r="AG22">
        <v>1</v>
      </c>
      <c r="AH22">
        <v>2</v>
      </c>
      <c r="AI22">
        <v>362882347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ROW(Source!A401)</f>
        <v>401</v>
      </c>
      <c r="B23">
        <v>362882348</v>
      </c>
      <c r="C23">
        <v>362876131</v>
      </c>
      <c r="D23">
        <v>102321373</v>
      </c>
      <c r="E23">
        <v>1</v>
      </c>
      <c r="F23">
        <v>1</v>
      </c>
      <c r="G23">
        <v>1</v>
      </c>
      <c r="H23">
        <v>1</v>
      </c>
      <c r="I23" t="s">
        <v>348</v>
      </c>
      <c r="J23" t="s">
        <v>3</v>
      </c>
      <c r="K23" t="s">
        <v>349</v>
      </c>
      <c r="L23">
        <v>1369</v>
      </c>
      <c r="N23">
        <v>1013</v>
      </c>
      <c r="O23" t="s">
        <v>338</v>
      </c>
      <c r="P23" t="s">
        <v>338</v>
      </c>
      <c r="Q23">
        <v>1</v>
      </c>
      <c r="X23">
        <v>1</v>
      </c>
      <c r="Y23">
        <v>0</v>
      </c>
      <c r="Z23">
        <v>0</v>
      </c>
      <c r="AA23">
        <v>0</v>
      </c>
      <c r="AB23">
        <v>174.9</v>
      </c>
      <c r="AC23">
        <v>0</v>
      </c>
      <c r="AD23">
        <v>1</v>
      </c>
      <c r="AE23">
        <v>1</v>
      </c>
      <c r="AF23" t="s">
        <v>3</v>
      </c>
      <c r="AG23">
        <v>1</v>
      </c>
      <c r="AH23">
        <v>2</v>
      </c>
      <c r="AI23">
        <v>362882348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ROW(Source!A437)</f>
        <v>437</v>
      </c>
      <c r="B24">
        <v>362882349</v>
      </c>
      <c r="C24">
        <v>362876134</v>
      </c>
      <c r="D24">
        <v>102321420</v>
      </c>
      <c r="E24">
        <v>1</v>
      </c>
      <c r="F24">
        <v>1</v>
      </c>
      <c r="G24">
        <v>1</v>
      </c>
      <c r="H24">
        <v>1</v>
      </c>
      <c r="I24" t="s">
        <v>350</v>
      </c>
      <c r="J24" t="s">
        <v>3</v>
      </c>
      <c r="K24" t="s">
        <v>351</v>
      </c>
      <c r="L24">
        <v>1369</v>
      </c>
      <c r="N24">
        <v>1013</v>
      </c>
      <c r="O24" t="s">
        <v>338</v>
      </c>
      <c r="P24" t="s">
        <v>338</v>
      </c>
      <c r="Q24">
        <v>1</v>
      </c>
      <c r="X24">
        <v>22.7</v>
      </c>
      <c r="Y24">
        <v>0</v>
      </c>
      <c r="Z24">
        <v>0</v>
      </c>
      <c r="AA24">
        <v>0</v>
      </c>
      <c r="AB24">
        <v>203.1</v>
      </c>
      <c r="AC24">
        <v>0</v>
      </c>
      <c r="AD24">
        <v>1</v>
      </c>
      <c r="AE24">
        <v>1</v>
      </c>
      <c r="AF24" t="s">
        <v>3</v>
      </c>
      <c r="AG24">
        <v>22.7</v>
      </c>
      <c r="AH24">
        <v>2</v>
      </c>
      <c r="AI24">
        <v>362882349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ROW(Source!A473)</f>
        <v>473</v>
      </c>
      <c r="B25">
        <v>362882350</v>
      </c>
      <c r="C25">
        <v>362876137</v>
      </c>
      <c r="D25">
        <v>2424236</v>
      </c>
      <c r="E25">
        <v>1</v>
      </c>
      <c r="F25">
        <v>1</v>
      </c>
      <c r="G25">
        <v>1</v>
      </c>
      <c r="H25">
        <v>1</v>
      </c>
      <c r="I25" t="s">
        <v>352</v>
      </c>
      <c r="J25" t="s">
        <v>3</v>
      </c>
      <c r="K25" t="s">
        <v>347</v>
      </c>
      <c r="L25">
        <v>1369</v>
      </c>
      <c r="N25">
        <v>1013</v>
      </c>
      <c r="O25" t="s">
        <v>338</v>
      </c>
      <c r="P25" t="s">
        <v>338</v>
      </c>
      <c r="Q25">
        <v>1</v>
      </c>
      <c r="X25">
        <v>2.8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2.8</v>
      </c>
      <c r="AH25">
        <v>2</v>
      </c>
      <c r="AI25">
        <v>362882350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ROW(Source!A509)</f>
        <v>509</v>
      </c>
      <c r="B26">
        <v>362882351</v>
      </c>
      <c r="C26">
        <v>362876140</v>
      </c>
      <c r="D26">
        <v>102323177</v>
      </c>
      <c r="E26">
        <v>1</v>
      </c>
      <c r="F26">
        <v>1</v>
      </c>
      <c r="G26">
        <v>1</v>
      </c>
      <c r="H26">
        <v>1</v>
      </c>
      <c r="I26" t="s">
        <v>353</v>
      </c>
      <c r="J26" t="s">
        <v>3</v>
      </c>
      <c r="K26" t="s">
        <v>354</v>
      </c>
      <c r="L26">
        <v>1369</v>
      </c>
      <c r="N26">
        <v>1013</v>
      </c>
      <c r="O26" t="s">
        <v>338</v>
      </c>
      <c r="P26" t="s">
        <v>338</v>
      </c>
      <c r="Q26">
        <v>1</v>
      </c>
      <c r="X26">
        <v>0.76</v>
      </c>
      <c r="Y26">
        <v>0</v>
      </c>
      <c r="Z26">
        <v>0</v>
      </c>
      <c r="AA26">
        <v>0</v>
      </c>
      <c r="AB26">
        <v>183.4</v>
      </c>
      <c r="AC26">
        <v>0</v>
      </c>
      <c r="AD26">
        <v>1</v>
      </c>
      <c r="AE26">
        <v>1</v>
      </c>
      <c r="AF26" t="s">
        <v>3</v>
      </c>
      <c r="AG26">
        <v>0.76</v>
      </c>
      <c r="AH26">
        <v>2</v>
      </c>
      <c r="AI26">
        <v>362882351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ROW(Source!A545)</f>
        <v>545</v>
      </c>
      <c r="B27">
        <v>362882352</v>
      </c>
      <c r="C27">
        <v>362876143</v>
      </c>
      <c r="D27">
        <v>102322000</v>
      </c>
      <c r="E27">
        <v>1</v>
      </c>
      <c r="F27">
        <v>1</v>
      </c>
      <c r="G27">
        <v>1</v>
      </c>
      <c r="H27">
        <v>1</v>
      </c>
      <c r="I27" t="s">
        <v>355</v>
      </c>
      <c r="J27" t="s">
        <v>3</v>
      </c>
      <c r="K27" t="s">
        <v>356</v>
      </c>
      <c r="L27">
        <v>1369</v>
      </c>
      <c r="N27">
        <v>1013</v>
      </c>
      <c r="O27" t="s">
        <v>338</v>
      </c>
      <c r="P27" t="s">
        <v>338</v>
      </c>
      <c r="Q27">
        <v>1</v>
      </c>
      <c r="X27">
        <v>0.27</v>
      </c>
      <c r="Y27">
        <v>0</v>
      </c>
      <c r="Z27">
        <v>0</v>
      </c>
      <c r="AA27">
        <v>0</v>
      </c>
      <c r="AB27">
        <v>177.7</v>
      </c>
      <c r="AC27">
        <v>0</v>
      </c>
      <c r="AD27">
        <v>1</v>
      </c>
      <c r="AE27">
        <v>1</v>
      </c>
      <c r="AF27" t="s">
        <v>3</v>
      </c>
      <c r="AG27">
        <v>0.27</v>
      </c>
      <c r="AH27">
        <v>2</v>
      </c>
      <c r="AI27">
        <v>362882352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ROW(Source!A581)</f>
        <v>581</v>
      </c>
      <c r="B28">
        <v>362882353</v>
      </c>
      <c r="C28">
        <v>362876146</v>
      </c>
      <c r="D28">
        <v>102321289</v>
      </c>
      <c r="E28">
        <v>1</v>
      </c>
      <c r="F28">
        <v>1</v>
      </c>
      <c r="G28">
        <v>1</v>
      </c>
      <c r="H28">
        <v>1</v>
      </c>
      <c r="I28" t="s">
        <v>357</v>
      </c>
      <c r="J28" t="s">
        <v>3</v>
      </c>
      <c r="K28" t="s">
        <v>358</v>
      </c>
      <c r="L28">
        <v>1369</v>
      </c>
      <c r="N28">
        <v>1013</v>
      </c>
      <c r="O28" t="s">
        <v>338</v>
      </c>
      <c r="P28" t="s">
        <v>338</v>
      </c>
      <c r="Q28">
        <v>1</v>
      </c>
      <c r="X28">
        <v>9.1999999999999993</v>
      </c>
      <c r="Y28">
        <v>0</v>
      </c>
      <c r="Z28">
        <v>0</v>
      </c>
      <c r="AA28">
        <v>0</v>
      </c>
      <c r="AB28">
        <v>152.4</v>
      </c>
      <c r="AC28">
        <v>0</v>
      </c>
      <c r="AD28">
        <v>1</v>
      </c>
      <c r="AE28">
        <v>1</v>
      </c>
      <c r="AF28" t="s">
        <v>3</v>
      </c>
      <c r="AG28">
        <v>9.1999999999999993</v>
      </c>
      <c r="AH28">
        <v>2</v>
      </c>
      <c r="AI28">
        <v>362882353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ROW(Source!A617)</f>
        <v>617</v>
      </c>
      <c r="B29">
        <v>362882354</v>
      </c>
      <c r="C29">
        <v>362876149</v>
      </c>
      <c r="D29">
        <v>2424290</v>
      </c>
      <c r="E29">
        <v>1</v>
      </c>
      <c r="F29">
        <v>1</v>
      </c>
      <c r="G29">
        <v>1</v>
      </c>
      <c r="H29">
        <v>1</v>
      </c>
      <c r="I29" t="s">
        <v>359</v>
      </c>
      <c r="J29" t="s">
        <v>3</v>
      </c>
      <c r="K29" t="s">
        <v>358</v>
      </c>
      <c r="L29">
        <v>1369</v>
      </c>
      <c r="N29">
        <v>1013</v>
      </c>
      <c r="O29" t="s">
        <v>338</v>
      </c>
      <c r="P29" t="s">
        <v>338</v>
      </c>
      <c r="Q29">
        <v>1</v>
      </c>
      <c r="X29">
        <v>3</v>
      </c>
      <c r="Y29">
        <v>0</v>
      </c>
      <c r="Z29">
        <v>0</v>
      </c>
      <c r="AA29">
        <v>0</v>
      </c>
      <c r="AB29">
        <v>157.01</v>
      </c>
      <c r="AC29">
        <v>0</v>
      </c>
      <c r="AD29">
        <v>1</v>
      </c>
      <c r="AE29">
        <v>1</v>
      </c>
      <c r="AF29" t="s">
        <v>3</v>
      </c>
      <c r="AG29">
        <v>3</v>
      </c>
      <c r="AH29">
        <v>2</v>
      </c>
      <c r="AI29">
        <v>362882354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ROW(Source!A618)</f>
        <v>618</v>
      </c>
      <c r="B30">
        <v>362882355</v>
      </c>
      <c r="C30">
        <v>362876152</v>
      </c>
      <c r="D30">
        <v>2424290</v>
      </c>
      <c r="E30">
        <v>1</v>
      </c>
      <c r="F30">
        <v>1</v>
      </c>
      <c r="G30">
        <v>1</v>
      </c>
      <c r="H30">
        <v>1</v>
      </c>
      <c r="I30" t="s">
        <v>359</v>
      </c>
      <c r="J30" t="s">
        <v>3</v>
      </c>
      <c r="K30" t="s">
        <v>358</v>
      </c>
      <c r="L30">
        <v>1369</v>
      </c>
      <c r="N30">
        <v>1013</v>
      </c>
      <c r="O30" t="s">
        <v>338</v>
      </c>
      <c r="P30" t="s">
        <v>338</v>
      </c>
      <c r="Q30">
        <v>1</v>
      </c>
      <c r="X30">
        <v>8</v>
      </c>
      <c r="Y30">
        <v>0</v>
      </c>
      <c r="Z30">
        <v>0</v>
      </c>
      <c r="AA30">
        <v>0</v>
      </c>
      <c r="AB30">
        <v>157.01</v>
      </c>
      <c r="AC30">
        <v>0</v>
      </c>
      <c r="AD30">
        <v>1</v>
      </c>
      <c r="AE30">
        <v>1</v>
      </c>
      <c r="AF30" t="s">
        <v>3</v>
      </c>
      <c r="AG30">
        <v>8</v>
      </c>
      <c r="AH30">
        <v>2</v>
      </c>
      <c r="AI30">
        <v>362882355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ROW(Source!A619)</f>
        <v>619</v>
      </c>
      <c r="B31">
        <v>362882356</v>
      </c>
      <c r="C31">
        <v>362876155</v>
      </c>
      <c r="D31">
        <v>2424290</v>
      </c>
      <c r="E31">
        <v>1</v>
      </c>
      <c r="F31">
        <v>1</v>
      </c>
      <c r="G31">
        <v>1</v>
      </c>
      <c r="H31">
        <v>1</v>
      </c>
      <c r="I31" t="s">
        <v>359</v>
      </c>
      <c r="J31" t="s">
        <v>3</v>
      </c>
      <c r="K31" t="s">
        <v>358</v>
      </c>
      <c r="L31">
        <v>1369</v>
      </c>
      <c r="N31">
        <v>1013</v>
      </c>
      <c r="O31" t="s">
        <v>338</v>
      </c>
      <c r="P31" t="s">
        <v>338</v>
      </c>
      <c r="Q31">
        <v>1</v>
      </c>
      <c r="X31">
        <v>4</v>
      </c>
      <c r="Y31">
        <v>0</v>
      </c>
      <c r="Z31">
        <v>0</v>
      </c>
      <c r="AA31">
        <v>0</v>
      </c>
      <c r="AB31">
        <v>157.01</v>
      </c>
      <c r="AC31">
        <v>0</v>
      </c>
      <c r="AD31">
        <v>1</v>
      </c>
      <c r="AE31">
        <v>1</v>
      </c>
      <c r="AF31" t="s">
        <v>3</v>
      </c>
      <c r="AG31">
        <v>4</v>
      </c>
      <c r="AH31">
        <v>2</v>
      </c>
      <c r="AI31">
        <v>362882356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ROW(Source!A620)</f>
        <v>620</v>
      </c>
      <c r="B32">
        <v>362882361</v>
      </c>
      <c r="C32">
        <v>362876158</v>
      </c>
      <c r="D32">
        <v>2424290</v>
      </c>
      <c r="E32">
        <v>1</v>
      </c>
      <c r="F32">
        <v>1</v>
      </c>
      <c r="G32">
        <v>1</v>
      </c>
      <c r="H32">
        <v>1</v>
      </c>
      <c r="I32" t="s">
        <v>359</v>
      </c>
      <c r="J32" t="s">
        <v>3</v>
      </c>
      <c r="K32" t="s">
        <v>358</v>
      </c>
      <c r="L32">
        <v>1369</v>
      </c>
      <c r="N32">
        <v>1013</v>
      </c>
      <c r="O32" t="s">
        <v>338</v>
      </c>
      <c r="P32" t="s">
        <v>338</v>
      </c>
      <c r="Q32">
        <v>1</v>
      </c>
      <c r="X32">
        <v>7</v>
      </c>
      <c r="Y32">
        <v>0</v>
      </c>
      <c r="Z32">
        <v>0</v>
      </c>
      <c r="AA32">
        <v>0</v>
      </c>
      <c r="AB32">
        <v>157.01</v>
      </c>
      <c r="AC32">
        <v>0</v>
      </c>
      <c r="AD32">
        <v>1</v>
      </c>
      <c r="AE32">
        <v>1</v>
      </c>
      <c r="AF32" t="s">
        <v>3</v>
      </c>
      <c r="AG32">
        <v>7</v>
      </c>
      <c r="AH32">
        <v>2</v>
      </c>
      <c r="AI32">
        <v>362882361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ROW(Source!A621)</f>
        <v>621</v>
      </c>
      <c r="B33">
        <v>362882363</v>
      </c>
      <c r="C33">
        <v>362876161</v>
      </c>
      <c r="D33">
        <v>2424290</v>
      </c>
      <c r="E33">
        <v>1</v>
      </c>
      <c r="F33">
        <v>1</v>
      </c>
      <c r="G33">
        <v>1</v>
      </c>
      <c r="H33">
        <v>1</v>
      </c>
      <c r="I33" t="s">
        <v>359</v>
      </c>
      <c r="J33" t="s">
        <v>3</v>
      </c>
      <c r="K33" t="s">
        <v>358</v>
      </c>
      <c r="L33">
        <v>1369</v>
      </c>
      <c r="N33">
        <v>1013</v>
      </c>
      <c r="O33" t="s">
        <v>338</v>
      </c>
      <c r="P33" t="s">
        <v>338</v>
      </c>
      <c r="Q33">
        <v>1</v>
      </c>
      <c r="X33">
        <v>8</v>
      </c>
      <c r="Y33">
        <v>0</v>
      </c>
      <c r="Z33">
        <v>0</v>
      </c>
      <c r="AA33">
        <v>0</v>
      </c>
      <c r="AB33">
        <v>157.01</v>
      </c>
      <c r="AC33">
        <v>0</v>
      </c>
      <c r="AD33">
        <v>1</v>
      </c>
      <c r="AE33">
        <v>1</v>
      </c>
      <c r="AF33" t="s">
        <v>3</v>
      </c>
      <c r="AG33">
        <v>8</v>
      </c>
      <c r="AH33">
        <v>2</v>
      </c>
      <c r="AI33">
        <v>362882363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ROW(Source!A622)</f>
        <v>622</v>
      </c>
      <c r="B34">
        <v>362882365</v>
      </c>
      <c r="C34">
        <v>362876164</v>
      </c>
      <c r="D34">
        <v>2424290</v>
      </c>
      <c r="E34">
        <v>1</v>
      </c>
      <c r="F34">
        <v>1</v>
      </c>
      <c r="G34">
        <v>1</v>
      </c>
      <c r="H34">
        <v>1</v>
      </c>
      <c r="I34" t="s">
        <v>359</v>
      </c>
      <c r="J34" t="s">
        <v>3</v>
      </c>
      <c r="K34" t="s">
        <v>358</v>
      </c>
      <c r="L34">
        <v>1369</v>
      </c>
      <c r="N34">
        <v>1013</v>
      </c>
      <c r="O34" t="s">
        <v>338</v>
      </c>
      <c r="P34" t="s">
        <v>338</v>
      </c>
      <c r="Q34">
        <v>1</v>
      </c>
      <c r="X34">
        <v>8</v>
      </c>
      <c r="Y34">
        <v>0</v>
      </c>
      <c r="Z34">
        <v>0</v>
      </c>
      <c r="AA34">
        <v>0</v>
      </c>
      <c r="AB34">
        <v>157.01</v>
      </c>
      <c r="AC34">
        <v>0</v>
      </c>
      <c r="AD34">
        <v>1</v>
      </c>
      <c r="AE34">
        <v>1</v>
      </c>
      <c r="AF34" t="s">
        <v>3</v>
      </c>
      <c r="AG34">
        <v>8</v>
      </c>
      <c r="AH34">
        <v>2</v>
      </c>
      <c r="AI34">
        <v>362882365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ROW(Source!A623)</f>
        <v>623</v>
      </c>
      <c r="B35">
        <v>362882366</v>
      </c>
      <c r="C35">
        <v>362876167</v>
      </c>
      <c r="D35">
        <v>2424290</v>
      </c>
      <c r="E35">
        <v>1</v>
      </c>
      <c r="F35">
        <v>1</v>
      </c>
      <c r="G35">
        <v>1</v>
      </c>
      <c r="H35">
        <v>1</v>
      </c>
      <c r="I35" t="s">
        <v>359</v>
      </c>
      <c r="J35" t="s">
        <v>3</v>
      </c>
      <c r="K35" t="s">
        <v>358</v>
      </c>
      <c r="L35">
        <v>1369</v>
      </c>
      <c r="N35">
        <v>1013</v>
      </c>
      <c r="O35" t="s">
        <v>338</v>
      </c>
      <c r="P35" t="s">
        <v>338</v>
      </c>
      <c r="Q35">
        <v>1</v>
      </c>
      <c r="X35">
        <v>7</v>
      </c>
      <c r="Y35">
        <v>0</v>
      </c>
      <c r="Z35">
        <v>0</v>
      </c>
      <c r="AA35">
        <v>0</v>
      </c>
      <c r="AB35">
        <v>157.01</v>
      </c>
      <c r="AC35">
        <v>0</v>
      </c>
      <c r="AD35">
        <v>1</v>
      </c>
      <c r="AE35">
        <v>1</v>
      </c>
      <c r="AF35" t="s">
        <v>3</v>
      </c>
      <c r="AG35">
        <v>7</v>
      </c>
      <c r="AH35">
        <v>2</v>
      </c>
      <c r="AI35">
        <v>362882366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ROW(Source!A659)</f>
        <v>659</v>
      </c>
      <c r="B36">
        <v>362882367</v>
      </c>
      <c r="C36">
        <v>362876170</v>
      </c>
      <c r="D36">
        <v>102338486</v>
      </c>
      <c r="E36">
        <v>1</v>
      </c>
      <c r="F36">
        <v>1</v>
      </c>
      <c r="G36">
        <v>1</v>
      </c>
      <c r="H36">
        <v>1</v>
      </c>
      <c r="I36" t="s">
        <v>360</v>
      </c>
      <c r="J36" t="s">
        <v>3</v>
      </c>
      <c r="K36" t="s">
        <v>358</v>
      </c>
      <c r="L36">
        <v>1369</v>
      </c>
      <c r="N36">
        <v>1013</v>
      </c>
      <c r="O36" t="s">
        <v>338</v>
      </c>
      <c r="P36" t="s">
        <v>338</v>
      </c>
      <c r="Q36">
        <v>1</v>
      </c>
      <c r="X36">
        <v>0.5</v>
      </c>
      <c r="Y36">
        <v>0</v>
      </c>
      <c r="Z36">
        <v>0</v>
      </c>
      <c r="AA36">
        <v>0</v>
      </c>
      <c r="AB36">
        <v>158.4</v>
      </c>
      <c r="AC36">
        <v>0</v>
      </c>
      <c r="AD36">
        <v>1</v>
      </c>
      <c r="AE36">
        <v>1</v>
      </c>
      <c r="AF36" t="s">
        <v>3</v>
      </c>
      <c r="AG36">
        <v>0.5</v>
      </c>
      <c r="AH36">
        <v>2</v>
      </c>
      <c r="AI36">
        <v>362882367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ROW(Source!A660)</f>
        <v>660</v>
      </c>
      <c r="B37">
        <v>362882368</v>
      </c>
      <c r="C37">
        <v>362876173</v>
      </c>
      <c r="D37">
        <v>102338618</v>
      </c>
      <c r="E37">
        <v>1</v>
      </c>
      <c r="F37">
        <v>1</v>
      </c>
      <c r="G37">
        <v>1</v>
      </c>
      <c r="H37">
        <v>1</v>
      </c>
      <c r="I37" t="s">
        <v>361</v>
      </c>
      <c r="J37" t="s">
        <v>3</v>
      </c>
      <c r="K37" t="s">
        <v>345</v>
      </c>
      <c r="L37">
        <v>1369</v>
      </c>
      <c r="N37">
        <v>1013</v>
      </c>
      <c r="O37" t="s">
        <v>338</v>
      </c>
      <c r="P37" t="s">
        <v>338</v>
      </c>
      <c r="Q37">
        <v>1</v>
      </c>
      <c r="X37">
        <v>0.6</v>
      </c>
      <c r="Y37">
        <v>0</v>
      </c>
      <c r="Z37">
        <v>0</v>
      </c>
      <c r="AA37">
        <v>0</v>
      </c>
      <c r="AB37">
        <v>140.80000000000001</v>
      </c>
      <c r="AC37">
        <v>0</v>
      </c>
      <c r="AD37">
        <v>1</v>
      </c>
      <c r="AE37">
        <v>1</v>
      </c>
      <c r="AF37" t="s">
        <v>3</v>
      </c>
      <c r="AG37">
        <v>0.6</v>
      </c>
      <c r="AH37">
        <v>2</v>
      </c>
      <c r="AI37">
        <v>362882368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ROW(Source!A661)</f>
        <v>661</v>
      </c>
      <c r="B38">
        <v>362882369</v>
      </c>
      <c r="C38">
        <v>362876176</v>
      </c>
      <c r="D38">
        <v>102338618</v>
      </c>
      <c r="E38">
        <v>1</v>
      </c>
      <c r="F38">
        <v>1</v>
      </c>
      <c r="G38">
        <v>1</v>
      </c>
      <c r="H38">
        <v>1</v>
      </c>
      <c r="I38" t="s">
        <v>361</v>
      </c>
      <c r="J38" t="s">
        <v>3</v>
      </c>
      <c r="K38" t="s">
        <v>345</v>
      </c>
      <c r="L38">
        <v>1369</v>
      </c>
      <c r="N38">
        <v>1013</v>
      </c>
      <c r="O38" t="s">
        <v>338</v>
      </c>
      <c r="P38" t="s">
        <v>338</v>
      </c>
      <c r="Q38">
        <v>1</v>
      </c>
      <c r="X38">
        <v>0.4</v>
      </c>
      <c r="Y38">
        <v>0</v>
      </c>
      <c r="Z38">
        <v>0</v>
      </c>
      <c r="AA38">
        <v>0</v>
      </c>
      <c r="AB38">
        <v>140.80000000000001</v>
      </c>
      <c r="AC38">
        <v>0</v>
      </c>
      <c r="AD38">
        <v>1</v>
      </c>
      <c r="AE38">
        <v>1</v>
      </c>
      <c r="AF38" t="s">
        <v>3</v>
      </c>
      <c r="AG38">
        <v>0.4</v>
      </c>
      <c r="AH38">
        <v>2</v>
      </c>
      <c r="AI38">
        <v>362882369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ROW(Source!A662)</f>
        <v>662</v>
      </c>
      <c r="B39">
        <v>362882370</v>
      </c>
      <c r="C39">
        <v>362876179</v>
      </c>
      <c r="D39">
        <v>102338618</v>
      </c>
      <c r="E39">
        <v>1</v>
      </c>
      <c r="F39">
        <v>1</v>
      </c>
      <c r="G39">
        <v>1</v>
      </c>
      <c r="H39">
        <v>1</v>
      </c>
      <c r="I39" t="s">
        <v>361</v>
      </c>
      <c r="J39" t="s">
        <v>3</v>
      </c>
      <c r="K39" t="s">
        <v>345</v>
      </c>
      <c r="L39">
        <v>1369</v>
      </c>
      <c r="N39">
        <v>1013</v>
      </c>
      <c r="O39" t="s">
        <v>338</v>
      </c>
      <c r="P39" t="s">
        <v>338</v>
      </c>
      <c r="Q39">
        <v>1</v>
      </c>
      <c r="X39">
        <v>0.5</v>
      </c>
      <c r="Y39">
        <v>0</v>
      </c>
      <c r="Z39">
        <v>0</v>
      </c>
      <c r="AA39">
        <v>0</v>
      </c>
      <c r="AB39">
        <v>140.80000000000001</v>
      </c>
      <c r="AC39">
        <v>0</v>
      </c>
      <c r="AD39">
        <v>1</v>
      </c>
      <c r="AE39">
        <v>1</v>
      </c>
      <c r="AF39" t="s">
        <v>3</v>
      </c>
      <c r="AG39">
        <v>0.5</v>
      </c>
      <c r="AH39">
        <v>2</v>
      </c>
      <c r="AI39">
        <v>362882370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ROW(Source!A663)</f>
        <v>663</v>
      </c>
      <c r="B40">
        <v>362882371</v>
      </c>
      <c r="C40">
        <v>362876182</v>
      </c>
      <c r="D40">
        <v>102338486</v>
      </c>
      <c r="E40">
        <v>1</v>
      </c>
      <c r="F40">
        <v>1</v>
      </c>
      <c r="G40">
        <v>1</v>
      </c>
      <c r="H40">
        <v>1</v>
      </c>
      <c r="I40" t="s">
        <v>360</v>
      </c>
      <c r="J40" t="s">
        <v>3</v>
      </c>
      <c r="K40" t="s">
        <v>358</v>
      </c>
      <c r="L40">
        <v>1369</v>
      </c>
      <c r="N40">
        <v>1013</v>
      </c>
      <c r="O40" t="s">
        <v>338</v>
      </c>
      <c r="P40" t="s">
        <v>338</v>
      </c>
      <c r="Q40">
        <v>1</v>
      </c>
      <c r="X40">
        <v>2.2999999999999998</v>
      </c>
      <c r="Y40">
        <v>0</v>
      </c>
      <c r="Z40">
        <v>0</v>
      </c>
      <c r="AA40">
        <v>0</v>
      </c>
      <c r="AB40">
        <v>158.4</v>
      </c>
      <c r="AC40">
        <v>0</v>
      </c>
      <c r="AD40">
        <v>1</v>
      </c>
      <c r="AE40">
        <v>1</v>
      </c>
      <c r="AF40" t="s">
        <v>3</v>
      </c>
      <c r="AG40">
        <v>2.2999999999999998</v>
      </c>
      <c r="AH40">
        <v>2</v>
      </c>
      <c r="AI40">
        <v>362882371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+№32 и 33 Альбом на ТО Инженерных систем  на 2026г._МО и Москва_(БЦ)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2025-08-20T06:16:55Z</dcterms:created>
  <dcterms:modified xsi:type="dcterms:W3CDTF">2025-08-20T06:18:01Z</dcterms:modified>
</cp:coreProperties>
</file>